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ate1904="1" autoCompressPictures="0"/>
  <mc:AlternateContent xmlns:mc="http://schemas.openxmlformats.org/markup-compatibility/2006">
    <mc:Choice Requires="x15">
      <x15ac:absPath xmlns:x15ac="http://schemas.microsoft.com/office/spreadsheetml/2010/11/ac" url="S:\Gestion Tvx Maint\5_COP_OPERATIONS EN COURS\2025_PEPITE\6.MARCHES\TRAVAUX\25 11 14 PRO DCE Ind2\PIECES GRAPHIQUES\"/>
    </mc:Choice>
  </mc:AlternateContent>
  <bookViews>
    <workbookView xWindow="0" yWindow="0" windowWidth="28800" windowHeight="11856" tabRatio="478" firstSheet="3" activeTab="5"/>
  </bookViews>
  <sheets>
    <sheet name="MAÇONNERIE" sheetId="35" r:id="rId1"/>
    <sheet name="CLOISON DOUBLAGE FAUX-PLAFOND" sheetId="41" r:id="rId2"/>
    <sheet name="MENUISERIES EXTÉRIEURES" sheetId="36" r:id="rId3"/>
    <sheet name="MENUISERIES INTERIEURES" sheetId="37" r:id="rId4"/>
    <sheet name="PEINTURE SOL SOUPLE" sheetId="38" r:id="rId5"/>
    <sheet name="ELECTRICITE PLOMBERIE VENTILATI" sheetId="39" r:id="rId6"/>
  </sheets>
  <definedNames>
    <definedName name="_xlnm.Print_Area" localSheetId="1">'CLOISON DOUBLAGE FAUX-PLAFOND'!$A$1:$F$21</definedName>
    <definedName name="_xlnm.Print_Area" localSheetId="0">MAÇONNERIE!$A$3:$F$27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29" i="35" l="1"/>
  <c r="F30" i="35"/>
  <c r="F31" i="35"/>
  <c r="F25" i="35"/>
  <c r="F24" i="35"/>
  <c r="F23" i="35"/>
  <c r="F22" i="35"/>
  <c r="F21" i="35"/>
  <c r="F20" i="35"/>
  <c r="F19" i="35"/>
  <c r="F18" i="35"/>
  <c r="F17" i="35"/>
  <c r="F16" i="35"/>
  <c r="F15" i="35"/>
  <c r="F14" i="35"/>
  <c r="F13" i="35"/>
  <c r="F12" i="35"/>
  <c r="F11" i="35"/>
  <c r="F19" i="41"/>
  <c r="F20" i="41"/>
  <c r="F21" i="41"/>
  <c r="F17" i="41"/>
  <c r="F16" i="41"/>
  <c r="F15" i="41"/>
  <c r="F14" i="41"/>
  <c r="F13" i="41"/>
  <c r="F12" i="41"/>
  <c r="F20" i="36"/>
  <c r="F19" i="36"/>
  <c r="F18" i="36"/>
  <c r="F17" i="36"/>
  <c r="F16" i="36"/>
  <c r="F15" i="36"/>
  <c r="F14" i="36"/>
  <c r="F22" i="36"/>
  <c r="F23" i="36"/>
  <c r="F24" i="36"/>
  <c r="F11" i="37"/>
  <c r="F12" i="37"/>
  <c r="F13" i="37"/>
  <c r="F15" i="37"/>
  <c r="F16" i="37"/>
  <c r="F17" i="37"/>
  <c r="F18" i="38"/>
  <c r="F17" i="38"/>
  <c r="F16" i="38"/>
  <c r="F15" i="38"/>
  <c r="F14" i="38"/>
  <c r="F13" i="38"/>
  <c r="F12" i="38"/>
  <c r="F21" i="38"/>
  <c r="F22" i="38"/>
  <c r="F23" i="38"/>
  <c r="F29" i="39"/>
  <c r="F30" i="39"/>
  <c r="F31" i="39"/>
  <c r="F32" i="39"/>
  <c r="F33" i="39"/>
  <c r="F34" i="39"/>
  <c r="F35" i="39"/>
  <c r="F36" i="39"/>
  <c r="F37" i="39"/>
  <c r="F21" i="39"/>
  <c r="F22" i="39"/>
  <c r="F23" i="39"/>
  <c r="F24" i="39"/>
  <c r="F25" i="39"/>
  <c r="F26" i="39"/>
  <c r="F27" i="39"/>
  <c r="F28" i="39"/>
  <c r="F13" i="39"/>
  <c r="F14" i="39"/>
  <c r="F15" i="39"/>
  <c r="F16" i="39"/>
  <c r="F17" i="39"/>
  <c r="F18" i="39"/>
  <c r="F19" i="39"/>
  <c r="F20" i="39"/>
  <c r="F12" i="39"/>
  <c r="F39" i="39"/>
  <c r="F40" i="39"/>
  <c r="F41" i="39"/>
</calcChain>
</file>

<file path=xl/sharedStrings.xml><?xml version="1.0" encoding="utf-8"?>
<sst xmlns="http://schemas.openxmlformats.org/spreadsheetml/2006/main" count="263" uniqueCount="137">
  <si>
    <t>PU</t>
  </si>
  <si>
    <t>Qté</t>
  </si>
  <si>
    <t>MENUISERIES INTERIEURES</t>
  </si>
  <si>
    <t>MENUISERIES EXTÉRIEURES</t>
  </si>
  <si>
    <t>PU*Qté</t>
  </si>
  <si>
    <t>Unité</t>
  </si>
  <si>
    <t>LOTS</t>
  </si>
  <si>
    <t xml:space="preserve">ELECTRICITE Courants Forts </t>
  </si>
  <si>
    <t>VENTILATION</t>
  </si>
  <si>
    <t>CHAUFFAGE</t>
  </si>
  <si>
    <t>PLOMBERIE</t>
  </si>
  <si>
    <t>ELECTRICITE Courants Faibles</t>
  </si>
  <si>
    <t>AMÉNAGEMENT D'UN PLATEAU DE 7 BUREAUX</t>
  </si>
  <si>
    <t>CENTRE HOSPITALIER GERARD MARCHANT</t>
  </si>
  <si>
    <t>U</t>
  </si>
  <si>
    <t>m²</t>
  </si>
  <si>
    <t>F</t>
  </si>
  <si>
    <t>prise RJ 45</t>
  </si>
  <si>
    <t xml:space="preserve">TOTAL HT </t>
  </si>
  <si>
    <t xml:space="preserve"> PU*Qté </t>
  </si>
  <si>
    <t>Phase PRO DCE</t>
  </si>
  <si>
    <t>Descriptif Quantitatif</t>
  </si>
  <si>
    <t>PROJET PEPITE</t>
  </si>
  <si>
    <t>barrières de chantier avec bardage métal opaque, portail avec cadenas, en périphérie de la zone chantier</t>
  </si>
  <si>
    <t>plan d'installation de chantier soumis à la validation du maître d'ouvrage</t>
  </si>
  <si>
    <t>compteur chantier pour la durée du chantier</t>
  </si>
  <si>
    <t>panneau de chantier conforme à l'autorisation administrative</t>
  </si>
  <si>
    <t>déposes :</t>
  </si>
  <si>
    <t>portail basculants métalliques, compris coulisses et tout accessoires, évacuation, façade Ouest</t>
  </si>
  <si>
    <t>menuiseries bois, dormants, façade Est</t>
  </si>
  <si>
    <t>tableaux :</t>
  </si>
  <si>
    <t>suite aux déposes des portails et chassis, reprise des tableaux au mortier, remplissage des feuillures</t>
  </si>
  <si>
    <t xml:space="preserve">seuils : </t>
  </si>
  <si>
    <t>rejingots :</t>
  </si>
  <si>
    <t>réalisation de seuils béton coulés en place pour pose de chassis aluminium et porte, façade Ouest</t>
  </si>
  <si>
    <t>réalisation de rejingots béton coulés en place pour pose de chassis aluminium, façade Est</t>
  </si>
  <si>
    <t>ouverture :</t>
  </si>
  <si>
    <t>création d'une ouverture pour porte dans mur de refend existant, étude de structure à charge du présent lot, reprise en sous œuvre par profil métal ou coulage béton, coulage des tableaux formant poteaux, seuil et emmarchement, en vue de recevoir un sol souple, passage libre fini 92cm, pour pose d'une huisserie en applique</t>
  </si>
  <si>
    <t>percement :</t>
  </si>
  <si>
    <t>réalisation de percements dans murs de refend existants, pour passage de réseaux fluides, à la demande des lots concernés, rebouchage auslots demandeurs</t>
  </si>
  <si>
    <t>DOE :</t>
  </si>
  <si>
    <t>nettoyage :</t>
  </si>
  <si>
    <t>nettoyage quotidien et de livraison aux lots suivants, compris emprise extérieure du chantier</t>
  </si>
  <si>
    <t xml:space="preserve">installation et préparation de chantier: </t>
  </si>
  <si>
    <t>dossier d'exécution pour seuils rejngotset reprise en sous-œuvre</t>
  </si>
  <si>
    <t>dossier des ouvrages effectués</t>
  </si>
  <si>
    <t>cloison placo, épaisseur 100, montage 98/48, degré coupe feu 1H, toute hauteur, double plaque de BA13 par parement ou une plaque de BA18, laine 60mm, en création du local électrique et création des ailettes de placard et 72/48</t>
  </si>
  <si>
    <t xml:space="preserve">demie cloison de doublage, isolation thermique laine de roche  R &gt; 3,75 m2.K/W, une plaque de BA 13 en parement, compris doublage des tableaux, appuis et linteaux en BA13, selon plan </t>
  </si>
  <si>
    <t>Cloison 100 CF 1H  :</t>
  </si>
  <si>
    <t>Doublage isolant 1/2 stil:</t>
  </si>
  <si>
    <t>BA 13 collé:</t>
  </si>
  <si>
    <t>enduit plâtre:</t>
  </si>
  <si>
    <t>plaque BA13 colé par plots de collé sur mur existant, selon plan et pour tableaux de l'ouverture créée</t>
  </si>
  <si>
    <t xml:space="preserve">reprise d'enduit suite à la création de l'ouverture </t>
  </si>
  <si>
    <t xml:space="preserve"> Faux plafond modulaire</t>
  </si>
  <si>
    <t>pose d'un faux plafond constitué d'une ossature en T de 24mm laqué blanc, de dalles de fibres minérales acoustiques d'alpha 1,00, d'épaisseur 20mm minimum type Ekla de chez Rockfon ou similaire, teinte au choix du maître d'ouvrage</t>
  </si>
  <si>
    <t>ensemble menuisé</t>
  </si>
  <si>
    <t>chassis</t>
  </si>
  <si>
    <t>aluminium et petits carreaux idem ensemble ci-dessus, deux vantaux, bureau façade Est</t>
  </si>
  <si>
    <t xml:space="preserve">stores </t>
  </si>
  <si>
    <t>store occultant toile intérieur manuel, baies Ouest et Nord</t>
  </si>
  <si>
    <t xml:space="preserve">porte séparative </t>
  </si>
  <si>
    <t>meuble évier</t>
  </si>
  <si>
    <t>porte pleine stratifiée deux faces, huisserie bois, quatre paumelles, joints acoustiques, serrure à larder bec de cane et cylindre pour canon européen, vers bureau attenant</t>
  </si>
  <si>
    <t xml:space="preserve">placard </t>
  </si>
  <si>
    <t>PEINTURE SOL SOUPLE</t>
  </si>
  <si>
    <t>sur cloisons plaques de plâtre</t>
  </si>
  <si>
    <t>peinture</t>
  </si>
  <si>
    <t>huisserie bois</t>
  </si>
  <si>
    <t>ml</t>
  </si>
  <si>
    <t>PC ondulées pour informatique</t>
  </si>
  <si>
    <t>PC de service</t>
  </si>
  <si>
    <t>Prises</t>
  </si>
  <si>
    <t>Eclairage</t>
  </si>
  <si>
    <t>VDI</t>
  </si>
  <si>
    <t>desserte par mats centraux, câblage vers serveur informatique</t>
  </si>
  <si>
    <t>ELECTRICITE PLOMBERIE VENTILATION CHAUFFAGE</t>
  </si>
  <si>
    <t>TVA 20%</t>
  </si>
  <si>
    <t>TOTAL TTC</t>
  </si>
  <si>
    <t>alimentation pour cumulus</t>
  </si>
  <si>
    <t>cumulus 15l</t>
  </si>
  <si>
    <t>sols pvc</t>
  </si>
  <si>
    <t>plinthe PVC  hauteur 10cm</t>
  </si>
  <si>
    <t>nez de marche</t>
  </si>
  <si>
    <t>PVC clippé sans collage, reprise des flaches, préparation sol</t>
  </si>
  <si>
    <t xml:space="preserve">Reprise faux plafond bureaux CIR </t>
  </si>
  <si>
    <t>Voir plan d'installation electrique</t>
  </si>
  <si>
    <t>desserte par mats centraux, chemins de câbles en plenum pour projet Pépite et réserve de chemin de câble pour projet futur au Nord, réseaux muraux en encastré</t>
  </si>
  <si>
    <t>inter potentiomètre</t>
  </si>
  <si>
    <t>inter</t>
  </si>
  <si>
    <t>SSI</t>
  </si>
  <si>
    <t>Réseau à laisser  en attente dans le local serveur central VDI situé dans le bureau autocom</t>
  </si>
  <si>
    <t>pour évier alimentation EC EF, évacuation PVC 40, mitigeur galette céramique, branchement sur réseaux à proximité</t>
  </si>
  <si>
    <t>centrale VMC en partie haute du placard,  bouche dans le bureau CIR, bouche dans le bureau pépite, éxutoire en façade Est, compris percements</t>
  </si>
  <si>
    <t>modification du réseau bitube existant en plafond, 3 radiateurs acier plats type Régane ou équivalent, robinets thermostatiques, étude thermique à charge du présent lot</t>
  </si>
  <si>
    <t>Réseau à laisser  en attente dans le local serveur central VDI situé dans le bureau autocom, détecteur conforme à l'installation en place</t>
  </si>
  <si>
    <t>Voir proposition de plan d'installation electrique</t>
  </si>
  <si>
    <t xml:space="preserve">déplacement d'une armoire électrique, bâti métal, et réseaux </t>
  </si>
  <si>
    <t>LOT MAÇONNERIE</t>
  </si>
  <si>
    <t>CONTRÔLE D'ACCES</t>
  </si>
  <si>
    <t>ventouse integre</t>
  </si>
  <si>
    <t xml:space="preserve">3 PC par poste de travail (21)
3 PC plan de travail
2 PC dans le local technique
3 PC dans les coins de la salle
</t>
  </si>
  <si>
    <t>1 PCO par poste de travail (7)
2 pour le photocopieur</t>
  </si>
  <si>
    <t xml:space="preserve">2 PCO par poste de travail (14)
2 PCO pour le photocopieur multifonction
1 PCO en position haute pour future borne WIFI
1 bandeau dans baie VDI au local autocom </t>
  </si>
  <si>
    <t>1 DI dans bureaux 
1 DI dans local technique</t>
  </si>
  <si>
    <t xml:space="preserve">Detecteur Manuel </t>
  </si>
  <si>
    <t>Detecteur Incendie</t>
  </si>
  <si>
    <t>1 DM devant porte accès bureau depuis extérieur
1 DM devant porte dans bureau CIR</t>
  </si>
  <si>
    <t>2 lecteurs badges sur les portes d'accès au local technique et au bureau depuis l'exterieur.</t>
  </si>
  <si>
    <t>Localisation</t>
  </si>
  <si>
    <t>porte placard coulissante mélaminée, pose entre cloisons placo, suspendue rail haut et rail de guidage bas pvc, aménagement étagères, tout agencement panneaux aggloméré mélaminés</t>
  </si>
  <si>
    <t>idem ci-dessus, trois vantaux ouvrants intérieurs, allèges fixes et poignée hauteur inf à 130cm, bureau facade ouest</t>
  </si>
  <si>
    <t>u</t>
  </si>
  <si>
    <t>BAES</t>
  </si>
  <si>
    <t>1 BAES dans bureaux 
1 BAES dans local technique</t>
  </si>
  <si>
    <t>Déplombage :</t>
  </si>
  <si>
    <t>Eclairage plafond encastrés, dalles LED 60*60 dimables respectant les exigences suivantes:
▪ Efficacité lumineuse : 90 lm/W 
▪ Durée de vie minimale : 50 000 heures (suivant classification L80B50 spécifiée) 
▪ Garantie sans limitation de fonctionnement spécifiée pour chaque produit, 5 ans 
▪ Indice Mac Adam de 3 maximum 
▪ IRC minimal de 80 
Les appareils d’éclairage proposés par le présent lot devront être choisis pour leur performance énergétique et rendement lumineux. 
Les réflecteurs choisis par l’entreprise devront garantir la meilleure efficacité lumineuse, leurs températures (3000°K), en tenant compte de la hauteur d’implantation, de l’aménagement et l’exploitation du local concerné. 
Les types des luminaires seront du Lucibel pour des raisons de maintenance car déjà installé dans les autres bâtiments (ou techniquement équivalent suivant les délais de Lucibel ).</t>
  </si>
  <si>
    <t>Bureau Pépite</t>
  </si>
  <si>
    <r>
      <t xml:space="preserve">Déplombage de la zone d'intervention pour l'ouverture entre le bureau pépite et le bureau CIR. 
Présence de plomb sur le mur mitoyen sur le côté bureau CIR. Intervention de deplombage, </t>
    </r>
    <r>
      <rPr>
        <b/>
        <sz val="12"/>
        <color theme="1"/>
        <rFont val="Arial"/>
        <family val="2"/>
      </rPr>
      <t>conformément à l'annexe du PGC</t>
    </r>
    <r>
      <rPr>
        <sz val="12"/>
        <color theme="1"/>
        <rFont val="Arial"/>
        <family val="2"/>
      </rPr>
      <t xml:space="preserve">, sur une surface de 2m de large sur 2,3m de haut au niveau de l'ouverture prévue. </t>
    </r>
  </si>
  <si>
    <t>Porte vitrée local technique</t>
  </si>
  <si>
    <t>Porte vitrée bureaux</t>
  </si>
  <si>
    <t>idem ci-dessus en ouvrant extérieur.</t>
  </si>
  <si>
    <t>tuyauteries métals neuves pour chauffage</t>
  </si>
  <si>
    <t>3 dans bureau pépite</t>
  </si>
  <si>
    <t>éclairage  plafond local technique</t>
  </si>
  <si>
    <t>eclairage applique murale au dessus de l'évier</t>
  </si>
  <si>
    <t xml:space="preserve">Pose en retrait 20cm, verre réfléchissants, découpage petit carreaux en sur épaisseur, quatre paumelles, dimension 90*210cm, imposte fixe vitrages petit carreaux, bequille double, serrure à canon européen, ouvrant intérieur, pose en tunnel entre tableau et en applique en linteau, tapée pour isolation, bureau façade ouest.
</t>
  </si>
  <si>
    <t xml:space="preserve">meuble évier, plan aggloméré stratifié profil chant arrondi, évier inox un bac système d'évacuation complet branchement au lot plomberie, avec paillasse, </t>
  </si>
  <si>
    <t xml:space="preserve">crédence trois faces stratifiés au-dessus de l'éver sur 30cm de hauteur </t>
  </si>
  <si>
    <t>LOT CLOISON DOUBLAGE FAUX-PLAFOND</t>
  </si>
  <si>
    <t>le 21 nov 2025</t>
  </si>
  <si>
    <t>IND 4</t>
  </si>
  <si>
    <t>SECURITE</t>
  </si>
  <si>
    <t>L'ensemble des menuiseries sont à prévoir en Aluminium, thermolaqué teinte identique aux baies existantes sur le batiment.</t>
  </si>
  <si>
    <t xml:space="preserve">Porte avec condamnation par lecteur badge. Prévoir Ventouse électromagnétique en saillie côté intérieur sur alimentations en 12 V DC avec une puissance MAX par porte de 0.5 A.
Ouverture par béquille double
Ferme porte.
</t>
  </si>
  <si>
    <r>
      <t xml:space="preserve">Porte avec condamnation par lecteur badge. Prévoir Ventouse électromagnétique intégrée dans poignée de tirage bandeau toute hauteur </t>
    </r>
    <r>
      <rPr>
        <i/>
        <sz val="12"/>
        <rFont val="Arial"/>
        <family val="2"/>
      </rPr>
      <t>Bandeau ventouse type CPREG2NAR</t>
    </r>
    <r>
      <rPr>
        <sz val="12"/>
        <rFont val="Arial"/>
        <family val="2"/>
      </rPr>
      <t xml:space="preserve">.
sur alimentations en 12 V DC avec une puissance MAX par porte de 0.5 A.
Ouverture par béquille double.
Ferme porte.
</t>
    </r>
  </si>
  <si>
    <r>
      <t xml:space="preserve">Lecteurs de badges: </t>
    </r>
    <r>
      <rPr>
        <i/>
        <sz val="11"/>
        <rFont val="Arial"/>
        <family val="2"/>
      </rPr>
      <t xml:space="preserve">les lecteurs de badge sont fournis et posés par un prestataire du CH marchant
</t>
    </r>
    <r>
      <rPr>
        <sz val="11"/>
        <rFont val="Arial"/>
        <family val="2"/>
      </rPr>
      <t>Prévoir le boîtier verts, l'alimentaion et le bouton poussoir de sortie.
Prévoir dans le tableau électrique un départ 230 V 10 A pour la protection de l'alimentation ventouses.
Prévoir dans la Baie VDI un noyau RJ45 afin de pouvoir brasser l'UG sur le réseau Informatique.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</si>
</sst>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quot; €&quot;_-;\-* #,##0.00&quot; €&quot;_-;_-* &quot;-&quot;??&quot; €&quot;_-;_-@_-"/>
    <numFmt numFmtId="165" formatCode="_-* #,##0.00_ _€_-;\-* #,##0.00_ _€_-;_-* &quot;-&quot;??_ _€_-;_-@_-"/>
    <numFmt numFmtId="166" formatCode="0.0"/>
    <numFmt numFmtId="167" formatCode="d\ mmmm\ yyyy"/>
    <numFmt numFmtId="168" formatCode="_ * #,##0_ \ [$€-1]_ ;_ * \-#,##0\ \ [$€-1]_ ;_ * &quot;-&quot;??_ \ [$€-1]_ ;_ @_ "/>
    <numFmt numFmtId="169" formatCode="#,##0&quot;€&quot;;[Red]#,##0&quot;€&quot;"/>
    <numFmt numFmtId="170" formatCode="#,##0\ &quot;€&quot;;[Red]#,##0\ &quot;€&quot;"/>
    <numFmt numFmtId="171" formatCode="_-* #,##0_ _€_-;\-* #,##0_ _€_-;_-* &quot;-&quot;??_ _€_-;_-@_-"/>
    <numFmt numFmtId="172" formatCode="_-* #,##0&quot; €&quot;_-;\-* #,##0&quot; €&quot;_-;_-* &quot;-&quot;??&quot; €&quot;_-;_-@_-"/>
    <numFmt numFmtId="173" formatCode="_-* #,##0\ [$€-40C]_-;\-* #,##0\ [$€-40C]_-;_-* &quot;-&quot;??\ [$€-40C]_-;_-@_-"/>
  </numFmts>
  <fonts count="28">
    <font>
      <sz val="10"/>
      <name val="N Helvetica Narrow"/>
    </font>
    <font>
      <sz val="10"/>
      <name val="Verdana"/>
      <family val="2"/>
    </font>
    <font>
      <sz val="8"/>
      <name val="Verdana"/>
      <family val="2"/>
    </font>
    <font>
      <u/>
      <sz val="10"/>
      <color theme="10"/>
      <name val="N Helvetica Narrow"/>
    </font>
    <font>
      <u/>
      <sz val="10"/>
      <color theme="11"/>
      <name val="N Helvetica Narrow"/>
    </font>
    <font>
      <sz val="12"/>
      <color theme="1"/>
      <name val="Arial"/>
      <family val="2"/>
    </font>
    <font>
      <b/>
      <sz val="18"/>
      <color theme="1"/>
      <name val="Calibri"/>
      <family val="2"/>
    </font>
    <font>
      <b/>
      <sz val="12"/>
      <color theme="1"/>
      <name val="Arial"/>
      <family val="2"/>
    </font>
    <font>
      <sz val="14"/>
      <color theme="1"/>
      <name val="Arial"/>
      <family val="2"/>
    </font>
    <font>
      <b/>
      <sz val="18"/>
      <color rgb="FF000000"/>
      <name val="Calibri"/>
      <family val="2"/>
    </font>
    <font>
      <sz val="12"/>
      <color rgb="FF000000"/>
      <name val="Arial"/>
      <family val="2"/>
    </font>
    <font>
      <b/>
      <sz val="12"/>
      <color rgb="FF000000"/>
      <name val="Arial"/>
      <family val="2"/>
    </font>
    <font>
      <sz val="14"/>
      <color rgb="FF000000"/>
      <name val="Arial"/>
      <family val="2"/>
    </font>
    <font>
      <b/>
      <sz val="16"/>
      <color theme="1"/>
      <name val="Calibri"/>
      <family val="2"/>
    </font>
    <font>
      <b/>
      <sz val="16"/>
      <color theme="1"/>
      <name val="Arial"/>
      <family val="2"/>
    </font>
    <font>
      <b/>
      <sz val="16"/>
      <color rgb="FF000000"/>
      <name val="Arial"/>
      <family val="2"/>
    </font>
    <font>
      <b/>
      <sz val="16"/>
      <color rgb="FF000000"/>
      <name val="Calibri"/>
      <family val="2"/>
    </font>
    <font>
      <b/>
      <sz val="14"/>
      <color theme="1"/>
      <name val="Arial"/>
      <family val="2"/>
    </font>
    <font>
      <b/>
      <sz val="14"/>
      <color rgb="FF000000"/>
      <name val="Arial"/>
      <family val="2"/>
    </font>
    <font>
      <sz val="12"/>
      <color rgb="FFFF0000"/>
      <name val="Arial"/>
      <family val="2"/>
    </font>
    <font>
      <sz val="12"/>
      <name val="Arial"/>
      <family val="2"/>
    </font>
    <font>
      <sz val="11"/>
      <name val="Arial"/>
      <family val="2"/>
    </font>
    <font>
      <sz val="11"/>
      <color theme="1"/>
      <name val="Arial"/>
      <family val="2"/>
    </font>
    <font>
      <i/>
      <sz val="11"/>
      <name val="Arial"/>
      <family val="2"/>
    </font>
    <font>
      <i/>
      <sz val="12"/>
      <color theme="1"/>
      <name val="Arial"/>
      <family val="2"/>
    </font>
    <font>
      <i/>
      <sz val="12"/>
      <color rgb="FFFF0000"/>
      <name val="Arial"/>
      <family val="2"/>
    </font>
    <font>
      <i/>
      <sz val="11"/>
      <color theme="1"/>
      <name val="Arial"/>
      <family val="2"/>
    </font>
    <font>
      <i/>
      <sz val="12"/>
      <name val="Arial"/>
      <family val="2"/>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indexed="64"/>
      </bottom>
      <diagonal/>
    </border>
    <border>
      <left/>
      <right style="thin">
        <color auto="1"/>
      </right>
      <top/>
      <bottom/>
      <diagonal/>
    </border>
    <border>
      <left style="thin">
        <color auto="1"/>
      </left>
      <right style="thin">
        <color auto="1"/>
      </right>
      <top/>
      <bottom/>
      <diagonal/>
    </border>
    <border>
      <left style="thin">
        <color auto="1"/>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auto="1"/>
      </right>
      <top style="thin">
        <color indexed="64"/>
      </top>
      <bottom/>
      <diagonal/>
    </border>
    <border>
      <left style="thin">
        <color auto="1"/>
      </left>
      <right style="thin">
        <color auto="1"/>
      </right>
      <top style="thin">
        <color auto="1"/>
      </top>
      <bottom/>
      <diagonal/>
    </border>
  </borders>
  <cellStyleXfs count="18">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90">
    <xf numFmtId="0" fontId="0" fillId="0" borderId="0" xfId="0"/>
    <xf numFmtId="0" fontId="5" fillId="0" borderId="0" xfId="0" applyFont="1"/>
    <xf numFmtId="0" fontId="5" fillId="0" borderId="0" xfId="0" applyFont="1" applyAlignment="1">
      <alignment horizontal="right"/>
    </xf>
    <xf numFmtId="171" fontId="5" fillId="0" borderId="0" xfId="1" applyNumberFormat="1" applyFont="1" applyBorder="1" applyAlignment="1">
      <alignment horizontal="right"/>
    </xf>
    <xf numFmtId="171" fontId="7" fillId="0" borderId="0" xfId="1" applyNumberFormat="1" applyFont="1" applyBorder="1" applyAlignment="1">
      <alignment horizontal="right"/>
    </xf>
    <xf numFmtId="167" fontId="7" fillId="0" borderId="0" xfId="0" applyNumberFormat="1" applyFont="1" applyAlignment="1">
      <alignment horizontal="right"/>
    </xf>
    <xf numFmtId="49" fontId="5" fillId="0" borderId="0" xfId="0" applyNumberFormat="1" applyFont="1" applyAlignment="1">
      <alignment horizontal="right"/>
    </xf>
    <xf numFmtId="49" fontId="5" fillId="0" borderId="0" xfId="0" applyNumberFormat="1" applyFont="1" applyAlignment="1">
      <alignment horizontal="left"/>
    </xf>
    <xf numFmtId="0" fontId="7" fillId="0" borderId="0" xfId="0" applyFont="1" applyAlignment="1">
      <alignment vertical="center"/>
    </xf>
    <xf numFmtId="1" fontId="5" fillId="0" borderId="1" xfId="1" applyNumberFormat="1" applyFont="1" applyBorder="1" applyAlignment="1">
      <alignment horizontal="right"/>
    </xf>
    <xf numFmtId="1" fontId="5" fillId="0" borderId="1" xfId="1" applyNumberFormat="1" applyFont="1" applyFill="1" applyBorder="1" applyAlignment="1">
      <alignment horizontal="right"/>
    </xf>
    <xf numFmtId="172" fontId="5" fillId="0" borderId="0" xfId="2" applyNumberFormat="1" applyFont="1" applyBorder="1" applyAlignment="1"/>
    <xf numFmtId="10" fontId="5" fillId="0" borderId="0" xfId="0" applyNumberFormat="1" applyFont="1" applyAlignment="1">
      <alignment horizontal="right"/>
    </xf>
    <xf numFmtId="3" fontId="5" fillId="0" borderId="0" xfId="0" applyNumberFormat="1" applyFont="1" applyAlignment="1">
      <alignment horizontal="right"/>
    </xf>
    <xf numFmtId="166" fontId="5" fillId="0" borderId="0" xfId="3" applyNumberFormat="1" applyFont="1" applyBorder="1" applyAlignment="1">
      <alignment horizontal="right"/>
    </xf>
    <xf numFmtId="166" fontId="5" fillId="0" borderId="0" xfId="0" applyNumberFormat="1" applyFont="1" applyAlignment="1">
      <alignment horizontal="right"/>
    </xf>
    <xf numFmtId="2" fontId="5" fillId="0" borderId="0" xfId="0" applyNumberFormat="1" applyFont="1" applyAlignment="1">
      <alignment horizontal="right"/>
    </xf>
    <xf numFmtId="0" fontId="8" fillId="0" borderId="0" xfId="0" applyFont="1"/>
    <xf numFmtId="169" fontId="7" fillId="0" borderId="0" xfId="0" applyNumberFormat="1" applyFont="1"/>
    <xf numFmtId="0" fontId="7" fillId="0" borderId="0" xfId="0" applyFont="1" applyAlignment="1">
      <alignment horizontal="center" vertical="center"/>
    </xf>
    <xf numFmtId="0" fontId="7" fillId="0" borderId="0" xfId="0" applyFont="1" applyAlignment="1">
      <alignment horizontal="right" vertical="center"/>
    </xf>
    <xf numFmtId="172" fontId="7" fillId="0" borderId="0" xfId="2" applyNumberFormat="1" applyFont="1" applyBorder="1" applyAlignment="1"/>
    <xf numFmtId="172" fontId="5" fillId="0" borderId="0" xfId="0" applyNumberFormat="1" applyFont="1" applyAlignment="1">
      <alignment horizontal="right"/>
    </xf>
    <xf numFmtId="172" fontId="5" fillId="0" borderId="0" xfId="0" applyNumberFormat="1" applyFont="1"/>
    <xf numFmtId="172" fontId="7" fillId="0" borderId="0" xfId="0" applyNumberFormat="1" applyFont="1"/>
    <xf numFmtId="172" fontId="7" fillId="0" borderId="0" xfId="0" applyNumberFormat="1" applyFont="1" applyAlignment="1">
      <alignment horizontal="right"/>
    </xf>
    <xf numFmtId="0" fontId="7" fillId="0" borderId="0" xfId="0" applyFont="1" applyAlignment="1">
      <alignment vertical="center" wrapText="1"/>
    </xf>
    <xf numFmtId="0" fontId="7" fillId="0" borderId="0" xfId="0" applyFont="1" applyAlignment="1">
      <alignment horizontal="left"/>
    </xf>
    <xf numFmtId="172" fontId="5" fillId="0" borderId="1" xfId="2" applyNumberFormat="1" applyFont="1" applyBorder="1" applyAlignment="1"/>
    <xf numFmtId="170" fontId="5" fillId="0" borderId="1" xfId="0" applyNumberFormat="1" applyFont="1" applyBorder="1" applyAlignment="1">
      <alignment horizontal="right"/>
    </xf>
    <xf numFmtId="168" fontId="7" fillId="0" borderId="0" xfId="0" applyNumberFormat="1" applyFont="1" applyAlignment="1">
      <alignment vertical="center" wrapText="1"/>
    </xf>
    <xf numFmtId="0" fontId="5" fillId="0" borderId="0" xfId="0" applyFont="1" applyAlignment="1">
      <alignment horizontal="right" wrapText="1"/>
    </xf>
    <xf numFmtId="0" fontId="7" fillId="0" borderId="1" xfId="0" applyFont="1" applyBorder="1" applyAlignment="1">
      <alignment horizontal="center" vertical="center" wrapText="1"/>
    </xf>
    <xf numFmtId="1" fontId="7" fillId="0" borderId="1" xfId="1" applyNumberFormat="1" applyFont="1" applyBorder="1" applyAlignment="1">
      <alignment horizontal="center" vertical="center" wrapText="1"/>
    </xf>
    <xf numFmtId="172" fontId="7" fillId="0" borderId="1" xfId="2" applyNumberFormat="1" applyFont="1" applyBorder="1" applyAlignment="1">
      <alignment horizontal="center" vertical="center" wrapText="1"/>
    </xf>
    <xf numFmtId="173" fontId="5" fillId="0" borderId="1" xfId="0" applyNumberFormat="1" applyFont="1" applyBorder="1" applyAlignment="1">
      <alignment horizontal="right"/>
    </xf>
    <xf numFmtId="170" fontId="5" fillId="0" borderId="1" xfId="0" applyNumberFormat="1" applyFont="1" applyBorder="1" applyAlignment="1">
      <alignment horizontal="center" vertical="center"/>
    </xf>
    <xf numFmtId="0" fontId="5" fillId="0" borderId="1" xfId="0" applyFont="1" applyBorder="1"/>
    <xf numFmtId="0" fontId="6" fillId="0" borderId="0" xfId="0" applyFont="1" applyAlignment="1">
      <alignment vertical="center" wrapText="1"/>
    </xf>
    <xf numFmtId="0" fontId="5" fillId="0" borderId="0" xfId="0" applyFont="1" applyAlignment="1">
      <alignment wrapText="1"/>
    </xf>
    <xf numFmtId="0" fontId="7" fillId="0" borderId="0" xfId="0" applyFont="1" applyAlignment="1">
      <alignment wrapText="1"/>
    </xf>
    <xf numFmtId="167" fontId="7" fillId="0" borderId="0" xfId="0" applyNumberFormat="1" applyFont="1" applyAlignment="1">
      <alignment horizontal="left" wrapText="1"/>
    </xf>
    <xf numFmtId="15" fontId="7" fillId="0" borderId="0" xfId="0" applyNumberFormat="1" applyFont="1" applyAlignment="1">
      <alignment horizontal="right" wrapText="1"/>
    </xf>
    <xf numFmtId="49" fontId="5" fillId="0" borderId="0" xfId="0" applyNumberFormat="1" applyFont="1" applyAlignment="1">
      <alignment horizontal="right" wrapText="1"/>
    </xf>
    <xf numFmtId="0" fontId="7" fillId="0" borderId="1" xfId="0" applyFont="1" applyBorder="1" applyAlignment="1">
      <alignment vertical="center" wrapText="1"/>
    </xf>
    <xf numFmtId="0" fontId="5" fillId="0" borderId="1" xfId="0" applyFont="1" applyBorder="1" applyAlignment="1">
      <alignment horizontal="left" wrapText="1"/>
    </xf>
    <xf numFmtId="0" fontId="5" fillId="0" borderId="1" xfId="0" applyFont="1" applyBorder="1" applyAlignment="1">
      <alignment horizontal="right" vertical="center" wrapText="1"/>
    </xf>
    <xf numFmtId="0" fontId="5" fillId="0" borderId="1" xfId="0" applyFont="1" applyBorder="1" applyAlignment="1">
      <alignment horizontal="right" wrapText="1"/>
    </xf>
    <xf numFmtId="0" fontId="5" fillId="0" borderId="1" xfId="0" applyFont="1" applyBorder="1" applyAlignment="1">
      <alignment wrapText="1"/>
    </xf>
    <xf numFmtId="0" fontId="5" fillId="0" borderId="0" xfId="0" applyFont="1" applyAlignment="1">
      <alignment horizontal="left" wrapText="1"/>
    </xf>
    <xf numFmtId="0" fontId="7" fillId="0" borderId="0" xfId="0" applyFont="1" applyAlignment="1">
      <alignment horizontal="right" wrapText="1"/>
    </xf>
    <xf numFmtId="0" fontId="5" fillId="0" borderId="2" xfId="0" applyFont="1" applyBorder="1" applyAlignment="1">
      <alignment horizontal="left" wrapText="1"/>
    </xf>
    <xf numFmtId="0" fontId="5" fillId="0" borderId="1" xfId="0" applyFont="1" applyBorder="1" applyAlignment="1">
      <alignment horizontal="right"/>
    </xf>
    <xf numFmtId="0" fontId="5" fillId="0" borderId="3" xfId="0" applyFont="1" applyBorder="1" applyAlignment="1">
      <alignment horizontal="left" wrapText="1"/>
    </xf>
    <xf numFmtId="170" fontId="5" fillId="0" borderId="4" xfId="0" applyNumberFormat="1" applyFont="1" applyBorder="1" applyAlignment="1">
      <alignment horizontal="center" vertical="center"/>
    </xf>
    <xf numFmtId="170" fontId="5" fillId="0" borderId="4" xfId="0" applyNumberFormat="1" applyFont="1" applyBorder="1" applyAlignment="1">
      <alignment horizontal="right"/>
    </xf>
    <xf numFmtId="1" fontId="5" fillId="0" borderId="4" xfId="1" applyNumberFormat="1" applyFont="1" applyFill="1" applyBorder="1" applyAlignment="1">
      <alignment horizontal="right"/>
    </xf>
    <xf numFmtId="172" fontId="5" fillId="0" borderId="5" xfId="2" applyNumberFormat="1" applyFont="1" applyBorder="1" applyAlignment="1"/>
    <xf numFmtId="172" fontId="7" fillId="0" borderId="6" xfId="2" applyNumberFormat="1" applyFont="1" applyBorder="1" applyAlignment="1">
      <alignment horizontal="right"/>
    </xf>
    <xf numFmtId="0" fontId="7" fillId="0" borderId="1" xfId="0" applyFont="1" applyBorder="1" applyAlignment="1">
      <alignment horizontal="left" vertical="center" wrapText="1"/>
    </xf>
    <xf numFmtId="0" fontId="9" fillId="0" borderId="0" xfId="0" applyFont="1" applyAlignment="1">
      <alignment vertical="center" wrapText="1"/>
    </xf>
    <xf numFmtId="0" fontId="10" fillId="0" borderId="0" xfId="0" applyFont="1"/>
    <xf numFmtId="0" fontId="10" fillId="0" borderId="0" xfId="0" applyFont="1" applyAlignment="1">
      <alignment horizontal="right"/>
    </xf>
    <xf numFmtId="171" fontId="10" fillId="0" borderId="0" xfId="0" applyNumberFormat="1" applyFont="1" applyAlignment="1">
      <alignment horizontal="right"/>
    </xf>
    <xf numFmtId="172" fontId="10" fillId="0" borderId="0" xfId="0" applyNumberFormat="1" applyFont="1"/>
    <xf numFmtId="0" fontId="10" fillId="0" borderId="0" xfId="0" applyFont="1" applyAlignment="1">
      <alignment wrapText="1"/>
    </xf>
    <xf numFmtId="0" fontId="11" fillId="0" borderId="0" xfId="0" applyFont="1" applyAlignment="1">
      <alignment wrapText="1"/>
    </xf>
    <xf numFmtId="171" fontId="11" fillId="0" borderId="0" xfId="0" applyNumberFormat="1" applyFont="1" applyAlignment="1">
      <alignment horizontal="right"/>
    </xf>
    <xf numFmtId="172" fontId="11" fillId="0" borderId="0" xfId="0" applyNumberFormat="1" applyFont="1"/>
    <xf numFmtId="167" fontId="11" fillId="0" borderId="0" xfId="0" applyNumberFormat="1" applyFont="1" applyAlignment="1">
      <alignment horizontal="left" wrapText="1"/>
    </xf>
    <xf numFmtId="167" fontId="11" fillId="0" borderId="0" xfId="0" applyNumberFormat="1" applyFont="1" applyAlignment="1">
      <alignment horizontal="right"/>
    </xf>
    <xf numFmtId="49" fontId="10" fillId="0" borderId="0" xfId="0" applyNumberFormat="1" applyFont="1" applyAlignment="1">
      <alignment horizontal="right"/>
    </xf>
    <xf numFmtId="49" fontId="10" fillId="0" borderId="0" xfId="0" applyNumberFormat="1" applyFont="1" applyAlignment="1">
      <alignment horizontal="right" wrapText="1"/>
    </xf>
    <xf numFmtId="49" fontId="10" fillId="0" borderId="0" xfId="0" applyNumberFormat="1" applyFont="1" applyAlignment="1">
      <alignment horizontal="left"/>
    </xf>
    <xf numFmtId="0" fontId="11" fillId="0" borderId="0" xfId="0" applyFont="1" applyAlignment="1">
      <alignment vertical="center" wrapText="1"/>
    </xf>
    <xf numFmtId="168" fontId="11" fillId="0" borderId="0" xfId="0" applyNumberFormat="1" applyFont="1" applyAlignment="1">
      <alignment vertical="center" wrapText="1"/>
    </xf>
    <xf numFmtId="0" fontId="11" fillId="0" borderId="1" xfId="0" applyFont="1" applyBorder="1" applyAlignment="1">
      <alignment vertical="center" wrapText="1"/>
    </xf>
    <xf numFmtId="0" fontId="11" fillId="0" borderId="2" xfId="0" applyFont="1" applyBorder="1" applyAlignment="1">
      <alignment horizontal="center" vertical="center" wrapText="1"/>
    </xf>
    <xf numFmtId="1" fontId="11" fillId="0" borderId="2" xfId="0" applyNumberFormat="1" applyFont="1" applyBorder="1" applyAlignment="1">
      <alignment horizontal="center" vertical="center" wrapText="1"/>
    </xf>
    <xf numFmtId="172" fontId="11" fillId="0" borderId="2" xfId="0" applyNumberFormat="1" applyFont="1" applyBorder="1" applyAlignment="1">
      <alignment horizontal="center" vertical="center" wrapText="1"/>
    </xf>
    <xf numFmtId="0" fontId="11" fillId="0" borderId="0" xfId="0" applyFont="1" applyAlignment="1">
      <alignment vertical="center"/>
    </xf>
    <xf numFmtId="0" fontId="10" fillId="0" borderId="9" xfId="0" applyFont="1" applyBorder="1" applyAlignment="1">
      <alignment horizontal="left" wrapText="1"/>
    </xf>
    <xf numFmtId="170" fontId="10" fillId="0" borderId="10" xfId="0" applyNumberFormat="1" applyFont="1" applyBorder="1" applyAlignment="1">
      <alignment horizontal="center" vertical="center"/>
    </xf>
    <xf numFmtId="1" fontId="10" fillId="0" borderId="10" xfId="0" applyNumberFormat="1" applyFont="1" applyBorder="1" applyAlignment="1">
      <alignment horizontal="right"/>
    </xf>
    <xf numFmtId="172" fontId="10" fillId="0" borderId="10" xfId="0" applyNumberFormat="1" applyFont="1" applyBorder="1"/>
    <xf numFmtId="170" fontId="10" fillId="0" borderId="10" xfId="0" applyNumberFormat="1" applyFont="1" applyBorder="1" applyAlignment="1">
      <alignment horizontal="right"/>
    </xf>
    <xf numFmtId="0" fontId="10" fillId="0" borderId="10" xfId="0" applyFont="1" applyBorder="1" applyAlignment="1">
      <alignment horizontal="left" wrapText="1"/>
    </xf>
    <xf numFmtId="170" fontId="10" fillId="0" borderId="3" xfId="0" applyNumberFormat="1" applyFont="1" applyBorder="1" applyAlignment="1">
      <alignment horizontal="right"/>
    </xf>
    <xf numFmtId="1" fontId="10" fillId="0" borderId="3" xfId="0" applyNumberFormat="1" applyFont="1" applyBorder="1" applyAlignment="1">
      <alignment horizontal="right"/>
    </xf>
    <xf numFmtId="0" fontId="11" fillId="0" borderId="0" xfId="0" applyFont="1" applyAlignment="1">
      <alignment horizontal="right" wrapText="1"/>
    </xf>
    <xf numFmtId="0" fontId="10" fillId="0" borderId="0" xfId="0" applyFont="1" applyAlignment="1">
      <alignment horizontal="right" wrapText="1"/>
    </xf>
    <xf numFmtId="0" fontId="10" fillId="0" borderId="0" xfId="0" applyFont="1" applyAlignment="1">
      <alignment horizontal="left" wrapText="1"/>
    </xf>
    <xf numFmtId="3" fontId="10" fillId="0" borderId="0" xfId="0" applyNumberFormat="1" applyFont="1" applyAlignment="1">
      <alignment horizontal="right"/>
    </xf>
    <xf numFmtId="166" fontId="10" fillId="0" borderId="0" xfId="0" applyNumberFormat="1" applyFont="1" applyAlignment="1">
      <alignment horizontal="right"/>
    </xf>
    <xf numFmtId="172" fontId="10" fillId="0" borderId="0" xfId="0" applyNumberFormat="1" applyFont="1" applyAlignment="1">
      <alignment horizontal="right"/>
    </xf>
    <xf numFmtId="2" fontId="10" fillId="0" borderId="0" xfId="0" applyNumberFormat="1" applyFont="1" applyAlignment="1">
      <alignment horizontal="right"/>
    </xf>
    <xf numFmtId="0" fontId="12" fillId="0" borderId="0" xfId="0" applyFont="1"/>
    <xf numFmtId="10" fontId="10" fillId="0" borderId="0" xfId="0" applyNumberFormat="1" applyFont="1" applyAlignment="1">
      <alignment horizontal="right"/>
    </xf>
    <xf numFmtId="172" fontId="11" fillId="0" borderId="0" xfId="0" applyNumberFormat="1" applyFont="1" applyAlignment="1">
      <alignment horizontal="right"/>
    </xf>
    <xf numFmtId="169" fontId="11" fillId="0" borderId="0" xfId="0" applyNumberFormat="1" applyFont="1"/>
    <xf numFmtId="0" fontId="11" fillId="0" borderId="0" xfId="0" applyFont="1" applyAlignment="1">
      <alignment horizontal="center" vertical="center"/>
    </xf>
    <xf numFmtId="0" fontId="11" fillId="0" borderId="0" xfId="0" applyFont="1" applyAlignment="1">
      <alignment horizontal="right" vertical="center"/>
    </xf>
    <xf numFmtId="0" fontId="13" fillId="0" borderId="0" xfId="0" applyFont="1" applyAlignment="1">
      <alignment vertical="center" wrapText="1"/>
    </xf>
    <xf numFmtId="0" fontId="14" fillId="0" borderId="0" xfId="0" applyFont="1" applyAlignment="1">
      <alignment wrapText="1"/>
    </xf>
    <xf numFmtId="0" fontId="15" fillId="0" borderId="0" xfId="0" applyFont="1" applyAlignment="1">
      <alignment wrapText="1"/>
    </xf>
    <xf numFmtId="0" fontId="16" fillId="0" borderId="0" xfId="0" applyFont="1" applyAlignment="1">
      <alignment vertical="center" wrapText="1"/>
    </xf>
    <xf numFmtId="49" fontId="17" fillId="0" borderId="0" xfId="0" applyNumberFormat="1" applyFont="1" applyAlignment="1">
      <alignment horizontal="right" wrapText="1"/>
    </xf>
    <xf numFmtId="0" fontId="6" fillId="0" borderId="0" xfId="0" applyFont="1" applyAlignment="1">
      <alignment horizontal="left" vertical="center" wrapText="1"/>
    </xf>
    <xf numFmtId="0" fontId="14" fillId="0" borderId="0" xfId="0" applyFont="1" applyAlignment="1">
      <alignment horizontal="left" wrapText="1"/>
    </xf>
    <xf numFmtId="0" fontId="13" fillId="0" borderId="0" xfId="0" applyFont="1" applyAlignment="1">
      <alignment horizontal="left" vertical="center" wrapText="1"/>
    </xf>
    <xf numFmtId="0" fontId="7" fillId="0" borderId="0" xfId="0" applyFont="1" applyAlignment="1">
      <alignment horizontal="left" wrapText="1"/>
    </xf>
    <xf numFmtId="49" fontId="5" fillId="0" borderId="0" xfId="0" applyNumberFormat="1" applyFont="1" applyAlignment="1">
      <alignment horizontal="left" wrapText="1"/>
    </xf>
    <xf numFmtId="49" fontId="17" fillId="0" borderId="0" xfId="0" applyNumberFormat="1" applyFont="1" applyAlignment="1">
      <alignment horizontal="left" wrapText="1"/>
    </xf>
    <xf numFmtId="0" fontId="7" fillId="0" borderId="0" xfId="0" applyFont="1" applyAlignment="1">
      <alignment horizontal="left" vertical="center" wrapText="1"/>
    </xf>
    <xf numFmtId="49" fontId="18" fillId="0" borderId="0" xfId="0" applyNumberFormat="1" applyFont="1" applyAlignment="1">
      <alignment horizontal="right" wrapText="1"/>
    </xf>
    <xf numFmtId="49" fontId="18" fillId="0" borderId="0" xfId="0" applyNumberFormat="1" applyFont="1" applyAlignment="1">
      <alignment horizontal="left" wrapText="1"/>
    </xf>
    <xf numFmtId="0" fontId="11" fillId="0" borderId="0" xfId="0" applyFont="1" applyAlignment="1">
      <alignment horizontal="left" vertical="center" wrapText="1"/>
    </xf>
    <xf numFmtId="0" fontId="11" fillId="0" borderId="2" xfId="0" applyFont="1" applyBorder="1" applyAlignment="1">
      <alignment horizontal="left" vertical="center" wrapText="1"/>
    </xf>
    <xf numFmtId="0" fontId="11" fillId="0" borderId="0" xfId="0" applyFont="1" applyAlignment="1">
      <alignment horizontal="left" wrapText="1"/>
    </xf>
    <xf numFmtId="0" fontId="0" fillId="0" borderId="0" xfId="0" applyAlignment="1">
      <alignment horizontal="left" wrapText="1"/>
    </xf>
    <xf numFmtId="0" fontId="17" fillId="0" borderId="1" xfId="0" applyFont="1" applyBorder="1" applyAlignment="1">
      <alignment horizontal="left" wrapText="1"/>
    </xf>
    <xf numFmtId="0" fontId="17" fillId="0" borderId="0" xfId="0" applyFont="1" applyAlignment="1">
      <alignment horizontal="left" wrapText="1"/>
    </xf>
    <xf numFmtId="0" fontId="5" fillId="0" borderId="1" xfId="0" applyFont="1" applyBorder="1" applyAlignment="1">
      <alignment horizontal="left" vertical="center" wrapText="1"/>
    </xf>
    <xf numFmtId="0" fontId="9" fillId="0" borderId="0" xfId="0" applyFont="1" applyAlignment="1">
      <alignment horizontal="left" vertical="center" wrapText="1"/>
    </xf>
    <xf numFmtId="0" fontId="15" fillId="0" borderId="0" xfId="0" applyFont="1" applyAlignment="1">
      <alignment horizontal="left" wrapText="1"/>
    </xf>
    <xf numFmtId="0" fontId="16" fillId="0" borderId="0" xfId="0" applyFont="1" applyAlignment="1">
      <alignment horizontal="left" vertical="center" wrapText="1"/>
    </xf>
    <xf numFmtId="0" fontId="7" fillId="0" borderId="1" xfId="0" applyFont="1" applyBorder="1" applyAlignment="1">
      <alignment horizontal="center" wrapText="1"/>
    </xf>
    <xf numFmtId="170" fontId="5" fillId="0" borderId="1" xfId="0" applyNumberFormat="1" applyFont="1" applyBorder="1" applyAlignment="1">
      <alignment horizontal="center"/>
    </xf>
    <xf numFmtId="0" fontId="5" fillId="0" borderId="1" xfId="0" applyFont="1" applyBorder="1" applyAlignment="1">
      <alignment horizontal="center"/>
    </xf>
    <xf numFmtId="170" fontId="5" fillId="0" borderId="4" xfId="0" applyNumberFormat="1" applyFont="1" applyBorder="1" applyAlignment="1">
      <alignment horizontal="center"/>
    </xf>
    <xf numFmtId="0" fontId="5" fillId="0" borderId="1" xfId="1" applyNumberFormat="1" applyFont="1" applyFill="1" applyBorder="1" applyAlignment="1">
      <alignment horizontal="right"/>
    </xf>
    <xf numFmtId="0" fontId="5" fillId="0" borderId="1" xfId="1" applyNumberFormat="1" applyFont="1" applyBorder="1" applyAlignment="1">
      <alignment horizontal="right"/>
    </xf>
    <xf numFmtId="0" fontId="5" fillId="0" borderId="0" xfId="0" applyFont="1" applyAlignment="1">
      <alignment horizontal="center"/>
    </xf>
    <xf numFmtId="0" fontId="19" fillId="0" borderId="0" xfId="0" applyFont="1" applyAlignment="1">
      <alignment vertical="center"/>
    </xf>
    <xf numFmtId="1" fontId="20" fillId="0" borderId="1" xfId="1" applyNumberFormat="1" applyFont="1" applyFill="1" applyBorder="1" applyAlignment="1">
      <alignment horizontal="right" vertical="center"/>
    </xf>
    <xf numFmtId="0" fontId="5" fillId="0" borderId="0" xfId="0" applyFont="1" applyAlignment="1">
      <alignment vertical="center"/>
    </xf>
    <xf numFmtId="0" fontId="19" fillId="0" borderId="0" xfId="0" applyFont="1" applyAlignment="1">
      <alignment vertical="center" wrapText="1"/>
    </xf>
    <xf numFmtId="170" fontId="5" fillId="0" borderId="1" xfId="0" applyNumberFormat="1" applyFont="1" applyBorder="1" applyAlignment="1">
      <alignment horizontal="right" vertical="center"/>
    </xf>
    <xf numFmtId="172" fontId="5" fillId="0" borderId="1" xfId="2" applyNumberFormat="1" applyFont="1" applyBorder="1" applyAlignment="1">
      <alignment vertical="center"/>
    </xf>
    <xf numFmtId="0" fontId="5" fillId="0" borderId="12" xfId="0" applyFont="1" applyBorder="1" applyAlignment="1">
      <alignment horizontal="left" vertical="center" wrapText="1"/>
    </xf>
    <xf numFmtId="0" fontId="5" fillId="0" borderId="1" xfId="0" applyFont="1" applyBorder="1" applyAlignment="1">
      <alignment vertical="center"/>
    </xf>
    <xf numFmtId="0" fontId="5" fillId="0" borderId="3" xfId="0" applyFont="1" applyBorder="1" applyAlignment="1">
      <alignment horizontal="left" vertical="center" wrapText="1"/>
    </xf>
    <xf numFmtId="170" fontId="5" fillId="0" borderId="4" xfId="0" applyNumberFormat="1" applyFont="1" applyBorder="1" applyAlignment="1">
      <alignment horizontal="right" vertical="center"/>
    </xf>
    <xf numFmtId="172" fontId="5" fillId="0" borderId="5" xfId="2" applyNumberFormat="1" applyFont="1" applyBorder="1" applyAlignment="1">
      <alignment vertical="center"/>
    </xf>
    <xf numFmtId="0" fontId="5" fillId="0" borderId="1" xfId="0" applyFont="1" applyBorder="1" applyAlignment="1">
      <alignment horizontal="left" vertical="center"/>
    </xf>
    <xf numFmtId="0" fontId="7" fillId="0" borderId="1" xfId="0" applyFont="1" applyBorder="1" applyAlignment="1">
      <alignment horizontal="center" vertical="center"/>
    </xf>
    <xf numFmtId="0" fontId="5" fillId="0" borderId="1" xfId="0" applyFont="1" applyBorder="1" applyAlignment="1">
      <alignment vertical="top" wrapText="1"/>
    </xf>
    <xf numFmtId="0" fontId="5" fillId="0" borderId="1" xfId="0" applyFont="1" applyBorder="1" applyAlignment="1">
      <alignment horizontal="left" vertical="top" wrapText="1"/>
    </xf>
    <xf numFmtId="0" fontId="10" fillId="0" borderId="10" xfId="0" applyFont="1" applyBorder="1" applyAlignment="1">
      <alignment horizontal="left" vertical="top" wrapText="1"/>
    </xf>
    <xf numFmtId="0" fontId="10" fillId="0" borderId="3" xfId="0" applyFont="1" applyBorder="1" applyAlignment="1">
      <alignment horizontal="left" vertical="top" wrapText="1"/>
    </xf>
    <xf numFmtId="0" fontId="5" fillId="0" borderId="3" xfId="0" applyFont="1" applyBorder="1" applyAlignment="1">
      <alignment horizontal="left" vertical="top" wrapText="1"/>
    </xf>
    <xf numFmtId="0" fontId="22" fillId="0" borderId="1" xfId="0" applyFont="1" applyBorder="1" applyAlignment="1">
      <alignment horizontal="left" vertical="center" wrapText="1"/>
    </xf>
    <xf numFmtId="0" fontId="22" fillId="0" borderId="1" xfId="0" applyFont="1" applyBorder="1" applyAlignment="1">
      <alignment vertical="center" wrapText="1"/>
    </xf>
    <xf numFmtId="0" fontId="21" fillId="0" borderId="1" xfId="0" applyFont="1" applyBorder="1" applyAlignment="1">
      <alignment horizontal="left" vertical="center" wrapText="1"/>
    </xf>
    <xf numFmtId="0" fontId="22" fillId="0" borderId="1" xfId="0" applyFont="1" applyBorder="1" applyAlignment="1">
      <alignment vertical="center"/>
    </xf>
    <xf numFmtId="0" fontId="23" fillId="0" borderId="1" xfId="0" applyFont="1" applyBorder="1" applyAlignment="1">
      <alignment vertical="top" wrapText="1"/>
    </xf>
    <xf numFmtId="0" fontId="24" fillId="0" borderId="1" xfId="0" applyFont="1" applyBorder="1" applyAlignment="1">
      <alignment vertical="center"/>
    </xf>
    <xf numFmtId="0" fontId="25" fillId="0" borderId="1" xfId="0" applyFont="1" applyBorder="1" applyAlignment="1">
      <alignment vertical="center" wrapText="1"/>
    </xf>
    <xf numFmtId="0" fontId="26" fillId="0" borderId="1" xfId="0" applyFont="1" applyBorder="1" applyAlignment="1">
      <alignment vertical="center"/>
    </xf>
    <xf numFmtId="171" fontId="10" fillId="0" borderId="0" xfId="0" applyNumberFormat="1" applyFont="1" applyAlignment="1">
      <alignment horizontal="center"/>
    </xf>
    <xf numFmtId="171" fontId="11" fillId="0" borderId="0" xfId="0" applyNumberFormat="1" applyFont="1" applyAlignment="1">
      <alignment horizontal="center"/>
    </xf>
    <xf numFmtId="171" fontId="5" fillId="0" borderId="0" xfId="1" applyNumberFormat="1" applyFont="1" applyBorder="1" applyAlignment="1">
      <alignment horizontal="center"/>
    </xf>
    <xf numFmtId="168" fontId="7" fillId="0" borderId="0" xfId="0" applyNumberFormat="1" applyFont="1" applyAlignment="1">
      <alignment horizontal="center" vertical="center" wrapText="1"/>
    </xf>
    <xf numFmtId="1" fontId="5" fillId="0" borderId="1" xfId="1" applyNumberFormat="1" applyFont="1" applyFill="1" applyBorder="1" applyAlignment="1">
      <alignment horizontal="center" vertical="center"/>
    </xf>
    <xf numFmtId="1" fontId="20" fillId="0" borderId="1" xfId="1" applyNumberFormat="1" applyFont="1" applyFill="1" applyBorder="1" applyAlignment="1">
      <alignment horizontal="center" vertical="center"/>
    </xf>
    <xf numFmtId="1" fontId="5" fillId="0" borderId="4" xfId="1" applyNumberFormat="1" applyFont="1" applyFill="1" applyBorder="1" applyAlignment="1">
      <alignment horizontal="center" vertical="center"/>
    </xf>
    <xf numFmtId="0" fontId="8" fillId="0" borderId="0" xfId="0" applyFont="1" applyAlignment="1">
      <alignment horizontal="center"/>
    </xf>
    <xf numFmtId="169" fontId="7" fillId="0" borderId="0" xfId="0" applyNumberFormat="1" applyFont="1" applyAlignment="1">
      <alignment horizontal="center"/>
    </xf>
    <xf numFmtId="0" fontId="20" fillId="0" borderId="4" xfId="0" applyFont="1" applyBorder="1" applyAlignment="1">
      <alignment horizontal="left" vertical="center"/>
    </xf>
    <xf numFmtId="172" fontId="5" fillId="0" borderId="1" xfId="2" applyNumberFormat="1" applyFont="1" applyBorder="1" applyAlignment="1">
      <alignment horizontal="center" vertical="center"/>
    </xf>
    <xf numFmtId="0" fontId="7" fillId="0" borderId="1" xfId="0" applyFont="1" applyBorder="1" applyAlignment="1">
      <alignment horizontal="left" wrapText="1"/>
    </xf>
    <xf numFmtId="0" fontId="20" fillId="0" borderId="1" xfId="0" applyFont="1" applyBorder="1" applyAlignment="1">
      <alignment horizontal="left" vertical="top" wrapText="1"/>
    </xf>
    <xf numFmtId="0" fontId="7" fillId="0" borderId="7" xfId="0" applyFont="1" applyBorder="1" applyAlignment="1">
      <alignment horizontal="left" wrapText="1"/>
    </xf>
    <xf numFmtId="0" fontId="7" fillId="0" borderId="8" xfId="0" applyFont="1" applyBorder="1" applyAlignment="1">
      <alignment horizontal="left" wrapText="1"/>
    </xf>
    <xf numFmtId="0" fontId="7" fillId="0" borderId="6" xfId="0" applyFont="1" applyBorder="1" applyAlignment="1">
      <alignment horizontal="left" wrapText="1"/>
    </xf>
    <xf numFmtId="0" fontId="5" fillId="0" borderId="7" xfId="0" applyFont="1" applyBorder="1" applyAlignment="1">
      <alignment horizontal="left" wrapText="1"/>
    </xf>
    <xf numFmtId="0" fontId="5" fillId="0" borderId="8" xfId="0" applyFont="1" applyBorder="1" applyAlignment="1">
      <alignment horizontal="left" wrapText="1"/>
    </xf>
    <xf numFmtId="0" fontId="5" fillId="0" borderId="6" xfId="0" applyFont="1" applyBorder="1" applyAlignment="1">
      <alignment horizontal="left" wrapText="1"/>
    </xf>
    <xf numFmtId="0" fontId="10" fillId="0" borderId="11" xfId="0" applyFont="1" applyBorder="1" applyAlignment="1">
      <alignment horizontal="left" wrapText="1"/>
    </xf>
    <xf numFmtId="0" fontId="10" fillId="0" borderId="10" xfId="0" applyFont="1" applyBorder="1" applyAlignment="1">
      <alignment horizontal="left" wrapText="1"/>
    </xf>
    <xf numFmtId="0" fontId="5" fillId="0" borderId="12" xfId="0" applyFont="1" applyBorder="1" applyAlignment="1">
      <alignment horizontal="center" vertical="center" wrapText="1"/>
    </xf>
    <xf numFmtId="0" fontId="5" fillId="0" borderId="9" xfId="0" applyFont="1" applyBorder="1" applyAlignment="1">
      <alignment horizontal="center" vertical="center" wrapText="1"/>
    </xf>
    <xf numFmtId="49" fontId="17" fillId="0" borderId="0" xfId="0" applyNumberFormat="1" applyFont="1" applyAlignment="1">
      <alignment horizontal="left" wrapText="1"/>
    </xf>
    <xf numFmtId="0" fontId="5" fillId="0" borderId="12" xfId="0" applyFont="1" applyBorder="1" applyAlignment="1">
      <alignment horizontal="left" vertical="center" wrapText="1"/>
    </xf>
    <xf numFmtId="0" fontId="5" fillId="0" borderId="4" xfId="0" applyFont="1" applyBorder="1" applyAlignment="1">
      <alignment horizontal="left" vertical="center" wrapText="1"/>
    </xf>
    <xf numFmtId="0" fontId="5" fillId="0" borderId="9" xfId="0" applyFont="1" applyBorder="1" applyAlignment="1">
      <alignment horizontal="left" vertical="center" wrapText="1"/>
    </xf>
    <xf numFmtId="0" fontId="5" fillId="0" borderId="12" xfId="0" applyFont="1" applyBorder="1" applyAlignment="1">
      <alignment horizontal="left" vertical="center"/>
    </xf>
    <xf numFmtId="0" fontId="5" fillId="0" borderId="4" xfId="0" applyFont="1" applyBorder="1" applyAlignment="1">
      <alignment horizontal="left" vertical="center"/>
    </xf>
    <xf numFmtId="0" fontId="5" fillId="0" borderId="9" xfId="0" applyFont="1" applyBorder="1" applyAlignment="1">
      <alignment horizontal="left" vertical="center"/>
    </xf>
    <xf numFmtId="0" fontId="5" fillId="0" borderId="1" xfId="0" applyFont="1" applyBorder="1" applyAlignment="1">
      <alignment horizontal="left" vertical="center" wrapText="1"/>
    </xf>
  </cellXfs>
  <cellStyles count="18">
    <cellStyle name="Lien hypertexte" xfId="4" builtinId="8" hidden="1"/>
    <cellStyle name="Lien hypertexte" xfId="6" builtinId="8" hidden="1"/>
    <cellStyle name="Lien hypertexte" xfId="8" builtinId="8" hidden="1"/>
    <cellStyle name="Lien hypertexte" xfId="10" builtinId="8" hidden="1"/>
    <cellStyle name="Lien hypertexte" xfId="12" builtinId="8" hidden="1"/>
    <cellStyle name="Lien hypertexte" xfId="14" builtinId="8" hidden="1"/>
    <cellStyle name="Lien hypertexte" xfId="16" builtinId="8" hidden="1"/>
    <cellStyle name="Lien hypertexte visité" xfId="5" builtinId="9" hidden="1"/>
    <cellStyle name="Lien hypertexte visité" xfId="7" builtinId="9" hidden="1"/>
    <cellStyle name="Lien hypertexte visité" xfId="9" builtinId="9" hidden="1"/>
    <cellStyle name="Lien hypertexte visité" xfId="11" builtinId="9" hidden="1"/>
    <cellStyle name="Lien hypertexte visité" xfId="13" builtinId="9" hidden="1"/>
    <cellStyle name="Lien hypertexte visité" xfId="15" builtinId="9" hidden="1"/>
    <cellStyle name="Lien hypertexte visité" xfId="17" builtinId="9" hidden="1"/>
    <cellStyle name="Milliers" xfId="1" builtinId="3"/>
    <cellStyle name="Monétaire" xfId="2" builtinId="4"/>
    <cellStyle name="Normal" xfId="0" builtinId="0"/>
    <cellStyle name="Pourcentage" xfId="3" builtinId="5"/>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7"/>
  <sheetViews>
    <sheetView zoomScale="87" zoomScaleNormal="87" zoomScaleSheetLayoutView="150" workbookViewId="0">
      <selection activeCell="A6" sqref="A6:B6"/>
    </sheetView>
  </sheetViews>
  <sheetFormatPr baseColWidth="10" defaultColWidth="6.109375" defaultRowHeight="15"/>
  <cols>
    <col min="1" max="1" width="56.44140625" style="39" bestFit="1" customWidth="1"/>
    <col min="2" max="2" width="59.88671875" style="49" customWidth="1"/>
    <col min="3" max="3" width="6.109375" style="2" bestFit="1" customWidth="1"/>
    <col min="4" max="4" width="9.109375" style="2" bestFit="1" customWidth="1"/>
    <col min="5" max="5" width="4.44140625" style="3" bestFit="1" customWidth="1"/>
    <col min="6" max="6" width="9.109375" style="11" bestFit="1" customWidth="1"/>
    <col min="7" max="7" width="32.109375" style="1" customWidth="1"/>
    <col min="8" max="16384" width="6.109375" style="1"/>
  </cols>
  <sheetData>
    <row r="1" spans="1:6" ht="46.8">
      <c r="A1" s="38" t="s">
        <v>13</v>
      </c>
      <c r="B1" s="107"/>
    </row>
    <row r="2" spans="1:6" ht="21">
      <c r="A2" s="103" t="s">
        <v>22</v>
      </c>
      <c r="B2" s="108"/>
    </row>
    <row r="3" spans="1:6" ht="42">
      <c r="A3" s="102" t="s">
        <v>12</v>
      </c>
      <c r="B3" s="109"/>
    </row>
    <row r="4" spans="1:6" ht="15.6">
      <c r="A4" s="40" t="s">
        <v>20</v>
      </c>
      <c r="B4" s="110"/>
    </row>
    <row r="5" spans="1:6" ht="14.1" customHeight="1">
      <c r="A5" s="41" t="s">
        <v>21</v>
      </c>
      <c r="B5" s="41"/>
      <c r="C5" s="5"/>
      <c r="D5" s="5"/>
      <c r="E5" s="4"/>
      <c r="F5" s="21"/>
    </row>
    <row r="6" spans="1:6" ht="14.1" customHeight="1">
      <c r="A6" s="42" t="s">
        <v>130</v>
      </c>
      <c r="B6" s="27" t="s">
        <v>131</v>
      </c>
      <c r="D6" s="6"/>
    </row>
    <row r="7" spans="1:6" ht="14.1" customHeight="1">
      <c r="A7" s="43"/>
      <c r="B7" s="111"/>
      <c r="C7" s="7"/>
      <c r="D7" s="6"/>
    </row>
    <row r="8" spans="1:6" ht="24" customHeight="1">
      <c r="A8" s="106" t="s">
        <v>98</v>
      </c>
      <c r="B8" s="112"/>
      <c r="C8" s="6"/>
      <c r="D8" s="6"/>
    </row>
    <row r="9" spans="1:6" s="26" customFormat="1" ht="15.6">
      <c r="B9" s="113"/>
      <c r="D9" s="30"/>
      <c r="E9" s="30"/>
      <c r="F9" s="30"/>
    </row>
    <row r="10" spans="1:6" s="8" customFormat="1" ht="31.2">
      <c r="A10" s="44"/>
      <c r="B10" s="59"/>
      <c r="C10" s="32" t="s">
        <v>5</v>
      </c>
      <c r="D10" s="32" t="s">
        <v>0</v>
      </c>
      <c r="E10" s="33" t="s">
        <v>1</v>
      </c>
      <c r="F10" s="34" t="s">
        <v>4</v>
      </c>
    </row>
    <row r="11" spans="1:6" ht="30">
      <c r="A11" s="48" t="s">
        <v>43</v>
      </c>
      <c r="B11" s="147" t="s">
        <v>24</v>
      </c>
      <c r="C11" s="36" t="s">
        <v>16</v>
      </c>
      <c r="D11" s="35"/>
      <c r="E11" s="9">
        <v>1</v>
      </c>
      <c r="F11" s="28">
        <f>E11*D11</f>
        <v>0</v>
      </c>
    </row>
    <row r="12" spans="1:6" ht="30">
      <c r="A12" s="37"/>
      <c r="B12" s="147" t="s">
        <v>23</v>
      </c>
      <c r="C12" s="36" t="s">
        <v>16</v>
      </c>
      <c r="D12" s="35"/>
      <c r="E12" s="9">
        <v>1</v>
      </c>
      <c r="F12" s="28">
        <f t="shared" ref="F12:F25" si="0">E12*D12</f>
        <v>0</v>
      </c>
    </row>
    <row r="13" spans="1:6">
      <c r="A13" s="37"/>
      <c r="B13" s="147" t="s">
        <v>25</v>
      </c>
      <c r="C13" s="36" t="s">
        <v>16</v>
      </c>
      <c r="D13" s="35"/>
      <c r="E13" s="9">
        <v>1</v>
      </c>
      <c r="F13" s="28">
        <f t="shared" si="0"/>
        <v>0</v>
      </c>
    </row>
    <row r="14" spans="1:6" ht="36.75" customHeight="1">
      <c r="A14" s="47"/>
      <c r="B14" s="147" t="s">
        <v>26</v>
      </c>
      <c r="C14" s="36" t="s">
        <v>16</v>
      </c>
      <c r="D14" s="35"/>
      <c r="E14" s="9">
        <v>1</v>
      </c>
      <c r="F14" s="28">
        <f t="shared" si="0"/>
        <v>0</v>
      </c>
    </row>
    <row r="15" spans="1:6" ht="28.5" customHeight="1">
      <c r="A15" s="47"/>
      <c r="B15" s="147" t="s">
        <v>44</v>
      </c>
      <c r="C15" s="36" t="s">
        <v>16</v>
      </c>
      <c r="D15" s="35"/>
      <c r="E15" s="9">
        <v>1</v>
      </c>
      <c r="F15" s="28">
        <f t="shared" si="0"/>
        <v>0</v>
      </c>
    </row>
    <row r="16" spans="1:6" ht="30">
      <c r="A16" s="48" t="s">
        <v>27</v>
      </c>
      <c r="B16" s="147" t="s">
        <v>28</v>
      </c>
      <c r="C16" s="128" t="s">
        <v>14</v>
      </c>
      <c r="D16" s="37"/>
      <c r="E16" s="37">
        <v>2</v>
      </c>
      <c r="F16" s="28">
        <f t="shared" si="0"/>
        <v>0</v>
      </c>
    </row>
    <row r="17" spans="1:6">
      <c r="A17" s="48"/>
      <c r="B17" s="147" t="s">
        <v>29</v>
      </c>
      <c r="C17" s="36" t="s">
        <v>14</v>
      </c>
      <c r="D17" s="35"/>
      <c r="E17" s="9">
        <v>2</v>
      </c>
      <c r="F17" s="28">
        <f t="shared" si="0"/>
        <v>0</v>
      </c>
    </row>
    <row r="18" spans="1:6" ht="30">
      <c r="A18" s="48" t="s">
        <v>30</v>
      </c>
      <c r="B18" s="146" t="s">
        <v>31</v>
      </c>
      <c r="C18" s="36" t="s">
        <v>16</v>
      </c>
      <c r="D18" s="37"/>
      <c r="E18" s="37">
        <v>1</v>
      </c>
      <c r="F18" s="28">
        <f t="shared" si="0"/>
        <v>0</v>
      </c>
    </row>
    <row r="19" spans="1:6" ht="30">
      <c r="A19" s="37" t="s">
        <v>32</v>
      </c>
      <c r="B19" s="146" t="s">
        <v>34</v>
      </c>
      <c r="C19" s="128" t="s">
        <v>16</v>
      </c>
      <c r="D19" s="37"/>
      <c r="E19" s="37">
        <v>1</v>
      </c>
      <c r="F19" s="28">
        <f t="shared" si="0"/>
        <v>0</v>
      </c>
    </row>
    <row r="20" spans="1:6" ht="30">
      <c r="A20" s="37" t="s">
        <v>33</v>
      </c>
      <c r="B20" s="146" t="s">
        <v>35</v>
      </c>
      <c r="C20" s="128" t="s">
        <v>16</v>
      </c>
      <c r="D20" s="37"/>
      <c r="E20" s="37">
        <v>1</v>
      </c>
      <c r="F20" s="28">
        <f t="shared" si="0"/>
        <v>0</v>
      </c>
    </row>
    <row r="21" spans="1:6" ht="108" customHeight="1">
      <c r="A21" s="37" t="s">
        <v>115</v>
      </c>
      <c r="B21" s="146" t="s">
        <v>118</v>
      </c>
      <c r="C21" s="128" t="s">
        <v>16</v>
      </c>
      <c r="D21" s="37"/>
      <c r="E21" s="37">
        <v>1</v>
      </c>
      <c r="F21" s="28">
        <f t="shared" si="0"/>
        <v>0</v>
      </c>
    </row>
    <row r="22" spans="1:6" ht="90">
      <c r="A22" s="37" t="s">
        <v>36</v>
      </c>
      <c r="B22" s="146" t="s">
        <v>37</v>
      </c>
      <c r="C22" s="128" t="s">
        <v>14</v>
      </c>
      <c r="D22" s="37"/>
      <c r="E22" s="37">
        <v>1</v>
      </c>
      <c r="F22" s="28">
        <f t="shared" si="0"/>
        <v>0</v>
      </c>
    </row>
    <row r="23" spans="1:6" ht="45">
      <c r="A23" s="37" t="s">
        <v>38</v>
      </c>
      <c r="B23" s="146" t="s">
        <v>39</v>
      </c>
      <c r="C23" s="128" t="s">
        <v>16</v>
      </c>
      <c r="D23" s="37"/>
      <c r="E23" s="37">
        <v>1</v>
      </c>
      <c r="F23" s="28">
        <f t="shared" si="0"/>
        <v>0</v>
      </c>
    </row>
    <row r="24" spans="1:6" ht="30">
      <c r="A24" s="37" t="s">
        <v>41</v>
      </c>
      <c r="B24" s="146" t="s">
        <v>42</v>
      </c>
      <c r="C24" s="128" t="s">
        <v>16</v>
      </c>
      <c r="D24" s="37"/>
      <c r="E24" s="37">
        <v>1</v>
      </c>
      <c r="F24" s="28">
        <f t="shared" si="0"/>
        <v>0</v>
      </c>
    </row>
    <row r="25" spans="1:6" ht="18.899999999999999" customHeight="1">
      <c r="A25" s="37" t="s">
        <v>40</v>
      </c>
      <c r="B25" s="146" t="s">
        <v>45</v>
      </c>
      <c r="C25" s="128" t="s">
        <v>16</v>
      </c>
      <c r="D25" s="37"/>
      <c r="E25" s="37">
        <v>1</v>
      </c>
      <c r="F25" s="28">
        <f t="shared" si="0"/>
        <v>0</v>
      </c>
    </row>
    <row r="26" spans="1:6">
      <c r="A26" s="37"/>
      <c r="B26" s="48"/>
      <c r="C26" s="128"/>
      <c r="D26" s="37"/>
      <c r="E26" s="37"/>
      <c r="F26" s="37"/>
    </row>
    <row r="28" spans="1:6" ht="17.100000000000001" customHeight="1" thickBot="1">
      <c r="C28" s="1"/>
      <c r="D28" s="1"/>
      <c r="E28" s="1"/>
      <c r="F28" s="23"/>
    </row>
    <row r="29" spans="1:6" ht="16.2" thickBot="1">
      <c r="A29" s="31"/>
      <c r="B29" s="172" t="s">
        <v>18</v>
      </c>
      <c r="C29" s="173"/>
      <c r="D29" s="173"/>
      <c r="E29" s="174"/>
      <c r="F29" s="58">
        <f>SUM(F11:F27)</f>
        <v>0</v>
      </c>
    </row>
    <row r="30" spans="1:6" ht="17.100000000000001" customHeight="1" thickBot="1">
      <c r="B30" s="175" t="s">
        <v>77</v>
      </c>
      <c r="C30" s="176"/>
      <c r="D30" s="176"/>
      <c r="E30" s="177"/>
      <c r="F30" s="58">
        <f>F29*0.2</f>
        <v>0</v>
      </c>
    </row>
    <row r="31" spans="1:6" ht="17.100000000000001" customHeight="1" thickBot="1">
      <c r="B31" s="172" t="s">
        <v>78</v>
      </c>
      <c r="C31" s="173"/>
      <c r="D31" s="173"/>
      <c r="E31" s="174"/>
      <c r="F31" s="58">
        <f>F30+F29</f>
        <v>0</v>
      </c>
    </row>
    <row r="37" spans="3:6" ht="15.6">
      <c r="C37" s="19"/>
      <c r="D37" s="20"/>
      <c r="E37" s="1"/>
      <c r="F37" s="23"/>
    </row>
  </sheetData>
  <mergeCells count="3">
    <mergeCell ref="B29:E29"/>
    <mergeCell ref="B30:E30"/>
    <mergeCell ref="B31:E31"/>
  </mergeCells>
  <phoneticPr fontId="2" type="noConversion"/>
  <pageMargins left="0" right="0" top="0" bottom="0.59" header="0" footer="0.51"/>
  <pageSetup paperSize="9" scale="71" orientation="portrait" r:id="rId1"/>
  <headerFooter alignWithMargins="0"/>
  <extLst>
    <ext xmlns:mx="http://schemas.microsoft.com/office/mac/excel/2008/main" uri="{64002731-A6B0-56B0-2670-7721B7C09600}">
      <mx:PLV Mode="0" OnePage="0" WScale="5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9"/>
  <sheetViews>
    <sheetView zoomScale="84" zoomScaleNormal="84" workbookViewId="0">
      <selection activeCell="A6" sqref="A6:B6"/>
    </sheetView>
  </sheetViews>
  <sheetFormatPr baseColWidth="10" defaultColWidth="40" defaultRowHeight="13.2"/>
  <cols>
    <col min="1" max="1" width="47.109375" customWidth="1"/>
    <col min="2" max="2" width="47.109375" style="119" customWidth="1"/>
    <col min="3" max="5" width="9" customWidth="1"/>
    <col min="6" max="6" width="13.109375" customWidth="1"/>
  </cols>
  <sheetData>
    <row r="1" spans="1:19" s="1" customFormat="1" ht="46.8">
      <c r="A1" s="38" t="s">
        <v>13</v>
      </c>
      <c r="B1" s="107"/>
      <c r="C1" s="2"/>
      <c r="D1" s="2"/>
      <c r="E1" s="3"/>
      <c r="F1" s="11"/>
    </row>
    <row r="2" spans="1:19" s="1" customFormat="1" ht="21">
      <c r="A2" s="103" t="s">
        <v>22</v>
      </c>
      <c r="B2" s="108"/>
      <c r="C2" s="2"/>
      <c r="D2" s="2"/>
      <c r="E2" s="3"/>
      <c r="F2" s="11"/>
    </row>
    <row r="3" spans="1:19" s="1" customFormat="1" ht="42">
      <c r="A3" s="102" t="s">
        <v>12</v>
      </c>
      <c r="B3" s="109"/>
      <c r="C3" s="2"/>
      <c r="D3" s="2"/>
      <c r="E3" s="3"/>
      <c r="F3" s="11"/>
    </row>
    <row r="4" spans="1:19" s="1" customFormat="1" ht="15.6">
      <c r="A4" s="40" t="s">
        <v>20</v>
      </c>
      <c r="B4" s="110"/>
      <c r="C4" s="2"/>
      <c r="D4" s="2"/>
      <c r="E4" s="3"/>
      <c r="F4" s="11"/>
    </row>
    <row r="5" spans="1:19" s="1" customFormat="1" ht="14.1" customHeight="1">
      <c r="A5" s="41" t="s">
        <v>21</v>
      </c>
      <c r="B5" s="41"/>
      <c r="C5" s="5"/>
      <c r="D5" s="5"/>
      <c r="E5" s="4"/>
      <c r="F5" s="21"/>
    </row>
    <row r="6" spans="1:19" s="1" customFormat="1" ht="14.1" customHeight="1">
      <c r="A6" s="42" t="s">
        <v>130</v>
      </c>
      <c r="B6" s="27" t="s">
        <v>131</v>
      </c>
      <c r="D6" s="6"/>
      <c r="E6" s="3"/>
      <c r="F6" s="11"/>
    </row>
    <row r="7" spans="1:19" ht="15">
      <c r="A7" s="72"/>
      <c r="C7" s="73"/>
      <c r="D7" s="71"/>
      <c r="E7" s="63"/>
      <c r="F7" s="64"/>
      <c r="G7" s="61"/>
      <c r="H7" s="61"/>
      <c r="I7" s="61"/>
      <c r="J7" s="61"/>
      <c r="K7" s="61"/>
      <c r="L7" s="61"/>
      <c r="M7" s="61"/>
      <c r="N7" s="61"/>
      <c r="O7" s="61"/>
      <c r="P7" s="61"/>
      <c r="Q7" s="61"/>
      <c r="R7" s="61"/>
      <c r="S7" s="61"/>
    </row>
    <row r="8" spans="1:19" ht="34.799999999999997">
      <c r="A8" s="114" t="s">
        <v>129</v>
      </c>
      <c r="B8" s="115"/>
      <c r="C8" s="71"/>
      <c r="D8" s="71"/>
      <c r="E8" s="63"/>
      <c r="F8" s="64"/>
      <c r="G8" s="61"/>
      <c r="H8" s="61"/>
      <c r="I8" s="61"/>
      <c r="J8" s="61"/>
      <c r="K8" s="61"/>
      <c r="L8" s="61"/>
      <c r="M8" s="61"/>
      <c r="N8" s="61"/>
      <c r="O8" s="61"/>
      <c r="P8" s="61"/>
      <c r="Q8" s="61"/>
      <c r="R8" s="61"/>
      <c r="S8" s="61"/>
    </row>
    <row r="9" spans="1:19" ht="15.6">
      <c r="A9" s="74"/>
      <c r="B9" s="116"/>
      <c r="C9" s="74"/>
      <c r="D9" s="75"/>
      <c r="E9" s="75"/>
      <c r="F9" s="75"/>
      <c r="G9" s="74"/>
      <c r="H9" s="74"/>
      <c r="I9" s="74"/>
      <c r="J9" s="74"/>
      <c r="K9" s="74"/>
      <c r="L9" s="74"/>
      <c r="M9" s="74"/>
      <c r="N9" s="74"/>
      <c r="O9" s="74"/>
      <c r="P9" s="74"/>
      <c r="Q9" s="74"/>
      <c r="R9" s="74"/>
      <c r="S9" s="74"/>
    </row>
    <row r="10" spans="1:19" ht="15.6">
      <c r="A10" s="76" t="s">
        <v>6</v>
      </c>
      <c r="B10" s="117"/>
      <c r="C10" s="77" t="s">
        <v>5</v>
      </c>
      <c r="D10" s="77" t="s">
        <v>0</v>
      </c>
      <c r="E10" s="78" t="s">
        <v>1</v>
      </c>
      <c r="F10" s="79" t="s">
        <v>19</v>
      </c>
      <c r="G10" s="80"/>
      <c r="H10" s="80"/>
      <c r="I10" s="80"/>
      <c r="J10" s="80"/>
      <c r="K10" s="80"/>
      <c r="L10" s="80"/>
      <c r="M10" s="80"/>
      <c r="N10" s="80"/>
      <c r="O10" s="80"/>
      <c r="P10" s="80"/>
      <c r="Q10" s="80"/>
      <c r="R10" s="80"/>
      <c r="S10" s="80"/>
    </row>
    <row r="11" spans="1:19" ht="15">
      <c r="A11" s="81"/>
      <c r="B11" s="86"/>
      <c r="C11" s="82"/>
      <c r="D11" s="85"/>
      <c r="E11" s="83"/>
      <c r="F11" s="84"/>
      <c r="G11" s="61"/>
      <c r="H11" s="61"/>
      <c r="I11" s="61"/>
      <c r="J11" s="61"/>
      <c r="K11" s="61"/>
      <c r="L11" s="61"/>
      <c r="M11" s="61"/>
      <c r="N11" s="61"/>
      <c r="O11" s="61"/>
      <c r="P11" s="61"/>
      <c r="Q11" s="61"/>
      <c r="R11" s="61"/>
      <c r="S11" s="61"/>
    </row>
    <row r="12" spans="1:19" ht="90">
      <c r="A12" s="178" t="s">
        <v>54</v>
      </c>
      <c r="B12" s="148" t="s">
        <v>55</v>
      </c>
      <c r="C12" s="82" t="s">
        <v>15</v>
      </c>
      <c r="D12" s="85"/>
      <c r="E12" s="83">
        <v>46</v>
      </c>
      <c r="F12" s="84">
        <f>E12*D12</f>
        <v>0</v>
      </c>
      <c r="G12" s="61"/>
      <c r="H12" s="61"/>
      <c r="I12" s="61"/>
      <c r="J12" s="61"/>
      <c r="K12" s="61"/>
      <c r="L12" s="61"/>
      <c r="M12" s="61"/>
      <c r="N12" s="61"/>
      <c r="O12" s="61"/>
      <c r="P12" s="61"/>
      <c r="Q12" s="61"/>
      <c r="R12" s="61"/>
      <c r="S12" s="61"/>
    </row>
    <row r="13" spans="1:19" ht="15">
      <c r="A13" s="179"/>
      <c r="B13" s="149" t="s">
        <v>85</v>
      </c>
      <c r="C13" s="82" t="s">
        <v>15</v>
      </c>
      <c r="D13" s="87"/>
      <c r="E13" s="88">
        <v>23</v>
      </c>
      <c r="F13" s="84">
        <f t="shared" ref="F13:F17" si="0">E13*D13</f>
        <v>0</v>
      </c>
      <c r="G13" s="61"/>
      <c r="H13" s="61"/>
      <c r="I13" s="61"/>
      <c r="J13" s="61"/>
      <c r="K13" s="61"/>
      <c r="L13" s="61"/>
      <c r="M13" s="61"/>
      <c r="N13" s="61"/>
      <c r="O13" s="61"/>
      <c r="P13" s="61"/>
      <c r="Q13" s="61"/>
      <c r="R13" s="61"/>
      <c r="S13" s="61"/>
    </row>
    <row r="14" spans="1:19" s="1" customFormat="1" ht="90">
      <c r="A14" s="48" t="s">
        <v>48</v>
      </c>
      <c r="B14" s="147" t="s">
        <v>46</v>
      </c>
      <c r="C14" s="36" t="s">
        <v>15</v>
      </c>
      <c r="D14" s="29"/>
      <c r="E14" s="10">
        <v>18.5</v>
      </c>
      <c r="F14" s="84">
        <f t="shared" si="0"/>
        <v>0</v>
      </c>
    </row>
    <row r="15" spans="1:19" s="17" customFormat="1" ht="84" customHeight="1">
      <c r="A15" s="48" t="s">
        <v>49</v>
      </c>
      <c r="B15" s="147" t="s">
        <v>47</v>
      </c>
      <c r="C15" s="36" t="s">
        <v>15</v>
      </c>
      <c r="D15" s="29"/>
      <c r="E15" s="10">
        <v>36.799999999999997</v>
      </c>
      <c r="F15" s="84">
        <f t="shared" si="0"/>
        <v>0</v>
      </c>
    </row>
    <row r="16" spans="1:19" s="17" customFormat="1" ht="49.5" customHeight="1">
      <c r="A16" s="48" t="s">
        <v>50</v>
      </c>
      <c r="B16" s="147" t="s">
        <v>52</v>
      </c>
      <c r="C16" s="36" t="s">
        <v>15</v>
      </c>
      <c r="D16" s="29"/>
      <c r="E16" s="10">
        <v>15.7</v>
      </c>
      <c r="F16" s="84">
        <f t="shared" si="0"/>
        <v>0</v>
      </c>
    </row>
    <row r="17" spans="1:19" s="1" customFormat="1" ht="43.5" customHeight="1">
      <c r="A17" s="37" t="s">
        <v>51</v>
      </c>
      <c r="B17" s="147" t="s">
        <v>53</v>
      </c>
      <c r="C17" s="128" t="s">
        <v>16</v>
      </c>
      <c r="D17" s="37"/>
      <c r="E17" s="37">
        <v>1</v>
      </c>
      <c r="F17" s="84">
        <f t="shared" si="0"/>
        <v>0</v>
      </c>
    </row>
    <row r="18" spans="1:19" s="1" customFormat="1" ht="17.100000000000001" customHeight="1" thickBot="1">
      <c r="B18" s="49"/>
      <c r="C18" s="132"/>
    </row>
    <row r="19" spans="1:19" s="1" customFormat="1" ht="16.2" thickBot="1">
      <c r="A19" s="31"/>
      <c r="B19" s="172" t="s">
        <v>18</v>
      </c>
      <c r="C19" s="173"/>
      <c r="D19" s="173"/>
      <c r="E19" s="174"/>
      <c r="F19" s="58">
        <f>SUM(F12:F18)</f>
        <v>0</v>
      </c>
    </row>
    <row r="20" spans="1:19" s="1" customFormat="1" ht="17.100000000000001" customHeight="1" thickBot="1">
      <c r="A20" s="39"/>
      <c r="B20" s="175" t="s">
        <v>77</v>
      </c>
      <c r="C20" s="176"/>
      <c r="D20" s="176"/>
      <c r="E20" s="177"/>
      <c r="F20" s="58">
        <f>F19*0.2</f>
        <v>0</v>
      </c>
    </row>
    <row r="21" spans="1:19" s="1" customFormat="1" ht="17.100000000000001" customHeight="1" thickBot="1">
      <c r="A21" s="39"/>
      <c r="B21" s="172" t="s">
        <v>78</v>
      </c>
      <c r="C21" s="173"/>
      <c r="D21" s="173"/>
      <c r="E21" s="174"/>
      <c r="F21" s="58">
        <f>F20+F19</f>
        <v>0</v>
      </c>
    </row>
    <row r="22" spans="1:19" ht="15.6">
      <c r="A22" s="90"/>
      <c r="B22" s="91"/>
      <c r="C22" s="92"/>
      <c r="D22" s="92"/>
      <c r="E22" s="63"/>
      <c r="F22" s="68"/>
      <c r="G22" s="61"/>
      <c r="H22" s="61"/>
      <c r="I22" s="61"/>
      <c r="J22" s="61"/>
      <c r="K22" s="61"/>
      <c r="L22" s="61"/>
      <c r="M22" s="61"/>
      <c r="N22" s="61"/>
      <c r="O22" s="61"/>
      <c r="P22" s="61"/>
      <c r="Q22" s="61"/>
      <c r="R22" s="61"/>
      <c r="S22" s="61"/>
    </row>
    <row r="23" spans="1:19" ht="15">
      <c r="A23" s="65"/>
      <c r="B23" s="91"/>
      <c r="C23" s="92"/>
      <c r="D23" s="92"/>
      <c r="E23" s="63"/>
      <c r="F23" s="64"/>
      <c r="G23" s="61"/>
      <c r="H23" s="61"/>
      <c r="I23" s="61"/>
      <c r="J23" s="61"/>
      <c r="K23" s="61"/>
      <c r="L23" s="61"/>
      <c r="M23" s="61"/>
      <c r="N23" s="61"/>
      <c r="O23" s="61"/>
      <c r="P23" s="61"/>
      <c r="Q23" s="61"/>
      <c r="R23" s="61"/>
      <c r="S23" s="61"/>
    </row>
    <row r="24" spans="1:19" ht="15">
      <c r="A24" s="65"/>
      <c r="B24" s="91"/>
      <c r="C24" s="92"/>
      <c r="D24" s="93"/>
      <c r="E24" s="63"/>
      <c r="F24" s="94"/>
      <c r="G24" s="61"/>
      <c r="H24" s="61"/>
      <c r="I24" s="61"/>
      <c r="J24" s="61"/>
      <c r="K24" s="61"/>
      <c r="L24" s="61"/>
      <c r="M24" s="61"/>
      <c r="N24" s="61"/>
      <c r="O24" s="61"/>
      <c r="P24" s="61"/>
      <c r="Q24" s="61"/>
      <c r="R24" s="61"/>
      <c r="S24" s="61"/>
    </row>
    <row r="25" spans="1:19" ht="15">
      <c r="A25" s="65"/>
      <c r="B25" s="91"/>
      <c r="C25" s="92"/>
      <c r="D25" s="93"/>
      <c r="E25" s="63"/>
      <c r="F25" s="94"/>
      <c r="G25" s="61"/>
      <c r="H25" s="61"/>
      <c r="I25" s="61"/>
      <c r="J25" s="61"/>
      <c r="K25" s="61"/>
      <c r="L25" s="61"/>
      <c r="M25" s="61"/>
      <c r="N25" s="61"/>
      <c r="O25" s="61"/>
      <c r="P25" s="61"/>
      <c r="Q25" s="61"/>
      <c r="R25" s="61"/>
      <c r="S25" s="61"/>
    </row>
    <row r="26" spans="1:19" ht="15">
      <c r="A26" s="65"/>
      <c r="B26" s="91"/>
      <c r="C26" s="92"/>
      <c r="D26" s="93"/>
      <c r="E26" s="63"/>
      <c r="F26" s="94"/>
      <c r="G26" s="61"/>
      <c r="H26" s="61"/>
      <c r="I26" s="61"/>
      <c r="J26" s="61"/>
      <c r="K26" s="61"/>
      <c r="L26" s="61"/>
      <c r="M26" s="61"/>
      <c r="N26" s="61"/>
      <c r="O26" s="61"/>
      <c r="P26" s="61"/>
      <c r="Q26" s="61"/>
      <c r="R26" s="61"/>
      <c r="S26" s="61"/>
    </row>
    <row r="27" spans="1:19" ht="15">
      <c r="A27" s="65"/>
      <c r="B27" s="91"/>
      <c r="C27" s="92"/>
      <c r="D27" s="93"/>
      <c r="E27" s="63"/>
      <c r="F27" s="94"/>
      <c r="G27" s="61"/>
      <c r="H27" s="61"/>
      <c r="I27" s="61"/>
      <c r="J27" s="61"/>
      <c r="K27" s="61"/>
      <c r="L27" s="61"/>
      <c r="M27" s="61"/>
      <c r="N27" s="61"/>
      <c r="O27" s="61"/>
      <c r="P27" s="61"/>
      <c r="Q27" s="61"/>
      <c r="R27" s="61"/>
      <c r="S27" s="61"/>
    </row>
    <row r="28" spans="1:19" ht="17.399999999999999">
      <c r="A28" s="65"/>
      <c r="B28" s="91"/>
      <c r="C28" s="92"/>
      <c r="D28" s="95"/>
      <c r="E28" s="96"/>
      <c r="F28" s="94"/>
      <c r="G28" s="61"/>
      <c r="H28" s="61"/>
      <c r="I28" s="61"/>
      <c r="J28" s="61"/>
      <c r="K28" s="61"/>
      <c r="L28" s="61"/>
      <c r="M28" s="61"/>
      <c r="N28" s="61"/>
      <c r="O28" s="61"/>
      <c r="P28" s="61"/>
      <c r="Q28" s="61"/>
      <c r="R28" s="61"/>
      <c r="S28" s="61"/>
    </row>
    <row r="29" spans="1:19" ht="17.399999999999999">
      <c r="A29" s="65"/>
      <c r="B29" s="91"/>
      <c r="C29" s="92"/>
      <c r="D29" s="93"/>
      <c r="E29" s="96"/>
      <c r="F29" s="94"/>
      <c r="G29" s="61"/>
      <c r="H29" s="61"/>
      <c r="I29" s="61"/>
      <c r="J29" s="61"/>
      <c r="K29" s="61"/>
      <c r="L29" s="61"/>
      <c r="M29" s="61"/>
      <c r="N29" s="61"/>
      <c r="O29" s="61"/>
      <c r="P29" s="61"/>
      <c r="Q29" s="61"/>
      <c r="R29" s="61"/>
      <c r="S29" s="61"/>
    </row>
    <row r="30" spans="1:19" ht="15">
      <c r="A30" s="65"/>
      <c r="B30" s="91"/>
      <c r="C30" s="92"/>
      <c r="D30" s="93"/>
      <c r="E30" s="63"/>
      <c r="F30" s="94"/>
      <c r="G30" s="61"/>
      <c r="H30" s="61"/>
      <c r="I30" s="61"/>
      <c r="J30" s="61"/>
      <c r="K30" s="61"/>
      <c r="L30" s="61"/>
      <c r="M30" s="61"/>
      <c r="N30" s="61"/>
      <c r="O30" s="61"/>
      <c r="P30" s="61"/>
      <c r="Q30" s="61"/>
      <c r="R30" s="61"/>
      <c r="S30" s="61"/>
    </row>
    <row r="31" spans="1:19" ht="15">
      <c r="A31" s="65"/>
      <c r="B31" s="91"/>
      <c r="C31" s="92"/>
      <c r="D31" s="93"/>
      <c r="E31" s="63"/>
      <c r="F31" s="94"/>
      <c r="G31" s="61"/>
      <c r="H31" s="61"/>
      <c r="I31" s="61"/>
      <c r="J31" s="61"/>
      <c r="K31" s="61"/>
      <c r="L31" s="61"/>
      <c r="M31" s="61"/>
      <c r="N31" s="61"/>
      <c r="O31" s="61"/>
      <c r="P31" s="61"/>
      <c r="Q31" s="61"/>
      <c r="R31" s="61"/>
      <c r="S31" s="61"/>
    </row>
    <row r="32" spans="1:19" ht="15">
      <c r="A32" s="65"/>
      <c r="B32" s="91"/>
      <c r="C32" s="92"/>
      <c r="D32" s="93"/>
      <c r="E32" s="63"/>
      <c r="F32" s="94"/>
      <c r="G32" s="61"/>
      <c r="H32" s="61"/>
      <c r="I32" s="61"/>
      <c r="J32" s="61"/>
      <c r="K32" s="61"/>
      <c r="L32" s="61"/>
      <c r="M32" s="61"/>
      <c r="N32" s="61"/>
      <c r="O32" s="61"/>
      <c r="P32" s="61"/>
      <c r="Q32" s="61"/>
      <c r="R32" s="61"/>
      <c r="S32" s="61"/>
    </row>
    <row r="33" spans="1:19" ht="15">
      <c r="A33" s="65"/>
      <c r="B33" s="91"/>
      <c r="C33" s="92"/>
      <c r="D33" s="93"/>
      <c r="E33" s="63"/>
      <c r="F33" s="94"/>
      <c r="G33" s="61"/>
      <c r="H33" s="61"/>
      <c r="I33" s="61"/>
      <c r="J33" s="61"/>
      <c r="K33" s="61"/>
      <c r="L33" s="61"/>
      <c r="M33" s="61"/>
      <c r="N33" s="61"/>
      <c r="O33" s="61"/>
      <c r="P33" s="61"/>
      <c r="Q33" s="61"/>
      <c r="R33" s="61"/>
      <c r="S33" s="61"/>
    </row>
    <row r="34" spans="1:19" ht="15">
      <c r="A34" s="65"/>
      <c r="B34" s="91"/>
      <c r="C34" s="92"/>
      <c r="D34" s="93"/>
      <c r="E34" s="63"/>
      <c r="F34" s="94"/>
      <c r="G34" s="61"/>
      <c r="H34" s="61"/>
      <c r="I34" s="61"/>
      <c r="J34" s="61"/>
      <c r="K34" s="61"/>
      <c r="L34" s="61"/>
      <c r="M34" s="61"/>
      <c r="N34" s="61"/>
      <c r="O34" s="61"/>
      <c r="P34" s="61"/>
      <c r="Q34" s="61"/>
      <c r="R34" s="61"/>
      <c r="S34" s="61"/>
    </row>
    <row r="35" spans="1:19" ht="17.399999999999999">
      <c r="A35" s="89"/>
      <c r="B35" s="118"/>
      <c r="C35" s="92"/>
      <c r="D35" s="97"/>
      <c r="E35" s="63"/>
      <c r="F35" s="98"/>
      <c r="G35" s="96"/>
      <c r="H35" s="96"/>
      <c r="I35" s="96"/>
      <c r="J35" s="96"/>
      <c r="K35" s="96"/>
      <c r="L35" s="96"/>
      <c r="M35" s="96"/>
      <c r="N35" s="96"/>
      <c r="O35" s="96"/>
      <c r="P35" s="96"/>
      <c r="Q35" s="96"/>
      <c r="R35" s="96"/>
      <c r="S35" s="96"/>
    </row>
    <row r="36" spans="1:19" ht="17.399999999999999">
      <c r="A36" s="89"/>
      <c r="B36" s="118"/>
      <c r="C36" s="92"/>
      <c r="D36" s="97"/>
      <c r="E36" s="63"/>
      <c r="F36" s="98"/>
      <c r="G36" s="96"/>
      <c r="H36" s="96"/>
      <c r="I36" s="96"/>
      <c r="J36" s="96"/>
      <c r="K36" s="96"/>
      <c r="L36" s="96"/>
      <c r="M36" s="96"/>
      <c r="N36" s="96"/>
      <c r="O36" s="96"/>
      <c r="P36" s="96"/>
      <c r="Q36" s="96"/>
      <c r="R36" s="96"/>
      <c r="S36" s="96"/>
    </row>
    <row r="37" spans="1:19" ht="15">
      <c r="A37" s="65"/>
      <c r="B37" s="91"/>
      <c r="C37" s="92"/>
      <c r="D37" s="97"/>
      <c r="E37" s="61"/>
      <c r="F37" s="94"/>
      <c r="G37" s="61"/>
      <c r="H37" s="61"/>
      <c r="I37" s="61"/>
      <c r="J37" s="61"/>
      <c r="K37" s="61"/>
      <c r="L37" s="61"/>
      <c r="M37" s="61"/>
      <c r="N37" s="61"/>
      <c r="O37" s="61"/>
      <c r="P37" s="61"/>
      <c r="Q37" s="61"/>
      <c r="R37" s="61"/>
      <c r="S37" s="61"/>
    </row>
    <row r="38" spans="1:19" ht="15.6">
      <c r="A38" s="89"/>
      <c r="B38" s="118"/>
      <c r="C38" s="92"/>
      <c r="D38" s="97"/>
      <c r="E38" s="63"/>
      <c r="F38" s="98"/>
      <c r="G38" s="61"/>
      <c r="H38" s="61"/>
      <c r="I38" s="61"/>
      <c r="J38" s="61"/>
      <c r="K38" s="61"/>
      <c r="L38" s="61"/>
      <c r="M38" s="61"/>
      <c r="N38" s="61"/>
      <c r="O38" s="61"/>
      <c r="P38" s="61"/>
      <c r="Q38" s="61"/>
      <c r="R38" s="61"/>
      <c r="S38" s="61"/>
    </row>
    <row r="39" spans="1:19" ht="15">
      <c r="A39" s="90"/>
      <c r="B39" s="91"/>
      <c r="C39" s="92"/>
      <c r="D39" s="97"/>
      <c r="E39" s="63"/>
      <c r="F39" s="94"/>
      <c r="G39" s="61"/>
      <c r="H39" s="61"/>
      <c r="I39" s="61"/>
      <c r="J39" s="61"/>
      <c r="K39" s="61"/>
      <c r="L39" s="61"/>
      <c r="M39" s="61"/>
      <c r="N39" s="61"/>
      <c r="O39" s="61"/>
      <c r="P39" s="61"/>
      <c r="Q39" s="61"/>
      <c r="R39" s="61"/>
      <c r="S39" s="61"/>
    </row>
    <row r="40" spans="1:19" ht="15">
      <c r="A40" s="90"/>
      <c r="B40" s="91"/>
      <c r="C40" s="92"/>
      <c r="D40" s="97"/>
      <c r="E40" s="63"/>
      <c r="F40" s="94"/>
      <c r="G40" s="61"/>
      <c r="H40" s="61"/>
      <c r="I40" s="61"/>
      <c r="J40" s="61"/>
      <c r="K40" s="61"/>
      <c r="L40" s="61"/>
      <c r="M40" s="61"/>
      <c r="N40" s="61"/>
      <c r="O40" s="61"/>
      <c r="P40" s="61"/>
      <c r="Q40" s="61"/>
      <c r="R40" s="61"/>
      <c r="S40" s="61"/>
    </row>
    <row r="41" spans="1:19" ht="15">
      <c r="A41" s="90"/>
      <c r="B41" s="91"/>
      <c r="C41" s="92"/>
      <c r="D41" s="97"/>
      <c r="E41" s="63"/>
      <c r="F41" s="94"/>
      <c r="G41" s="61"/>
      <c r="H41" s="61"/>
      <c r="I41" s="61"/>
      <c r="J41" s="61"/>
      <c r="K41" s="61"/>
      <c r="L41" s="61"/>
      <c r="M41" s="61"/>
      <c r="N41" s="61"/>
      <c r="O41" s="61"/>
      <c r="P41" s="61"/>
      <c r="Q41" s="61"/>
      <c r="R41" s="61"/>
      <c r="S41" s="61"/>
    </row>
    <row r="42" spans="1:19" ht="15.6">
      <c r="A42" s="66"/>
      <c r="B42" s="118"/>
      <c r="C42" s="99"/>
      <c r="D42" s="99"/>
      <c r="E42" s="99"/>
      <c r="F42" s="68"/>
      <c r="G42" s="61"/>
      <c r="H42" s="61"/>
      <c r="I42" s="61"/>
      <c r="J42" s="61"/>
      <c r="K42" s="61"/>
      <c r="L42" s="61"/>
      <c r="M42" s="61"/>
      <c r="N42" s="61"/>
      <c r="O42" s="61"/>
      <c r="P42" s="61"/>
      <c r="Q42" s="61"/>
      <c r="R42" s="61"/>
      <c r="S42" s="61"/>
    </row>
    <row r="43" spans="1:19" ht="15.6">
      <c r="A43" s="66"/>
      <c r="B43" s="118"/>
      <c r="C43" s="99"/>
      <c r="D43" s="99"/>
      <c r="E43" s="99"/>
      <c r="F43" s="68"/>
      <c r="G43" s="61"/>
      <c r="H43" s="61"/>
      <c r="I43" s="61"/>
      <c r="J43" s="61"/>
      <c r="K43" s="61"/>
      <c r="L43" s="61"/>
      <c r="M43" s="61"/>
      <c r="N43" s="61"/>
      <c r="O43" s="61"/>
      <c r="P43" s="61"/>
      <c r="Q43" s="61"/>
      <c r="R43" s="61"/>
      <c r="S43" s="61"/>
    </row>
    <row r="44" spans="1:19" ht="15">
      <c r="A44" s="65"/>
      <c r="B44" s="91"/>
      <c r="C44" s="61"/>
      <c r="D44" s="61"/>
      <c r="E44" s="61"/>
      <c r="F44" s="64"/>
      <c r="G44" s="61"/>
      <c r="H44" s="61"/>
      <c r="I44" s="61"/>
      <c r="J44" s="61"/>
      <c r="K44" s="61"/>
      <c r="L44" s="61"/>
      <c r="M44" s="61"/>
      <c r="N44" s="61"/>
      <c r="O44" s="61"/>
      <c r="P44" s="61"/>
      <c r="Q44" s="61"/>
      <c r="R44" s="61"/>
      <c r="S44" s="61"/>
    </row>
    <row r="45" spans="1:19" ht="15">
      <c r="A45" s="65"/>
      <c r="B45" s="91"/>
      <c r="C45" s="61"/>
      <c r="D45" s="61"/>
      <c r="E45" s="61"/>
      <c r="F45" s="64"/>
      <c r="G45" s="61"/>
      <c r="H45" s="61"/>
      <c r="I45" s="61"/>
      <c r="J45" s="61"/>
      <c r="K45" s="61"/>
      <c r="L45" s="61"/>
      <c r="M45" s="61"/>
      <c r="N45" s="61"/>
      <c r="O45" s="61"/>
      <c r="P45" s="61"/>
      <c r="Q45" s="61"/>
      <c r="R45" s="61"/>
      <c r="S45" s="61"/>
    </row>
    <row r="46" spans="1:19" ht="15">
      <c r="A46" s="65"/>
      <c r="B46" s="91"/>
      <c r="C46" s="61"/>
      <c r="D46" s="61"/>
      <c r="E46" s="61"/>
      <c r="F46" s="64"/>
      <c r="G46" s="61"/>
      <c r="H46" s="61"/>
      <c r="I46" s="61"/>
      <c r="J46" s="61"/>
      <c r="K46" s="61"/>
      <c r="L46" s="61"/>
      <c r="M46" s="61"/>
      <c r="N46" s="61"/>
      <c r="O46" s="61"/>
      <c r="P46" s="61"/>
      <c r="Q46" s="61"/>
      <c r="R46" s="61"/>
      <c r="S46" s="61"/>
    </row>
    <row r="47" spans="1:19" ht="15">
      <c r="A47" s="65"/>
      <c r="B47" s="91"/>
      <c r="C47" s="61"/>
      <c r="D47" s="61"/>
      <c r="E47" s="61"/>
      <c r="F47" s="64"/>
      <c r="G47" s="61"/>
      <c r="H47" s="61"/>
      <c r="I47" s="61"/>
      <c r="J47" s="61"/>
      <c r="K47" s="61"/>
      <c r="L47" s="61"/>
      <c r="M47" s="61"/>
      <c r="N47" s="61"/>
      <c r="O47" s="61"/>
      <c r="P47" s="61"/>
      <c r="Q47" s="61"/>
      <c r="R47" s="61"/>
      <c r="S47" s="61"/>
    </row>
    <row r="48" spans="1:19" ht="15">
      <c r="A48" s="65"/>
      <c r="B48" s="91"/>
      <c r="C48" s="61"/>
      <c r="D48" s="61"/>
      <c r="E48" s="61"/>
      <c r="F48" s="64"/>
      <c r="G48" s="61"/>
      <c r="H48" s="61"/>
      <c r="I48" s="61"/>
      <c r="J48" s="61"/>
      <c r="K48" s="61"/>
      <c r="L48" s="61"/>
      <c r="M48" s="61"/>
      <c r="N48" s="61"/>
      <c r="O48" s="61"/>
      <c r="P48" s="61"/>
      <c r="Q48" s="61"/>
      <c r="R48" s="61"/>
      <c r="S48" s="61"/>
    </row>
    <row r="49" spans="1:19" ht="15">
      <c r="A49" s="65"/>
      <c r="B49" s="91"/>
      <c r="C49" s="61"/>
      <c r="D49" s="61"/>
      <c r="E49" s="61"/>
      <c r="F49" s="64"/>
      <c r="G49" s="61"/>
      <c r="H49" s="61"/>
      <c r="I49" s="61"/>
      <c r="J49" s="61"/>
      <c r="K49" s="61"/>
      <c r="L49" s="61"/>
      <c r="M49" s="61"/>
      <c r="N49" s="61"/>
      <c r="O49" s="61"/>
      <c r="P49" s="61"/>
      <c r="Q49" s="61"/>
      <c r="R49" s="61"/>
      <c r="S49" s="61"/>
    </row>
    <row r="50" spans="1:19" ht="15">
      <c r="A50" s="90"/>
      <c r="B50" s="91"/>
      <c r="C50" s="62"/>
      <c r="D50" s="62"/>
      <c r="E50" s="62"/>
      <c r="F50" s="94"/>
      <c r="G50" s="61"/>
      <c r="H50" s="61"/>
      <c r="I50" s="61"/>
      <c r="J50" s="61"/>
      <c r="K50" s="61"/>
      <c r="L50" s="61"/>
      <c r="M50" s="61"/>
      <c r="N50" s="61"/>
      <c r="O50" s="61"/>
      <c r="P50" s="61"/>
      <c r="Q50" s="61"/>
      <c r="R50" s="61"/>
      <c r="S50" s="61"/>
    </row>
    <row r="51" spans="1:19" ht="15">
      <c r="A51" s="65"/>
      <c r="B51" s="91"/>
      <c r="C51" s="62"/>
      <c r="D51" s="62"/>
      <c r="E51" s="63"/>
      <c r="F51" s="64"/>
      <c r="G51" s="61"/>
      <c r="H51" s="61"/>
      <c r="I51" s="61"/>
      <c r="J51" s="61"/>
      <c r="K51" s="61"/>
      <c r="L51" s="61"/>
      <c r="M51" s="61"/>
      <c r="N51" s="61"/>
      <c r="O51" s="61"/>
      <c r="P51" s="61"/>
      <c r="Q51" s="61"/>
      <c r="R51" s="61"/>
      <c r="S51" s="61"/>
    </row>
    <row r="52" spans="1:19" ht="15">
      <c r="A52" s="65"/>
      <c r="B52" s="91"/>
      <c r="C52" s="62"/>
      <c r="D52" s="62"/>
      <c r="E52" s="63"/>
      <c r="F52" s="64"/>
      <c r="G52" s="61"/>
      <c r="H52" s="61"/>
      <c r="I52" s="61"/>
      <c r="J52" s="61"/>
      <c r="K52" s="61"/>
      <c r="L52" s="61"/>
      <c r="M52" s="61"/>
      <c r="N52" s="61"/>
      <c r="O52" s="61"/>
      <c r="P52" s="61"/>
      <c r="Q52" s="61"/>
      <c r="R52" s="61"/>
      <c r="S52" s="61"/>
    </row>
    <row r="53" spans="1:19" ht="15">
      <c r="A53" s="65"/>
      <c r="B53" s="91"/>
      <c r="C53" s="62"/>
      <c r="D53" s="62"/>
      <c r="E53" s="63"/>
      <c r="F53" s="64"/>
      <c r="G53" s="61"/>
      <c r="H53" s="61"/>
      <c r="I53" s="61"/>
      <c r="J53" s="61"/>
      <c r="K53" s="61"/>
      <c r="L53" s="61"/>
      <c r="M53" s="61"/>
      <c r="N53" s="61"/>
      <c r="O53" s="61"/>
      <c r="P53" s="61"/>
      <c r="Q53" s="61"/>
      <c r="R53" s="61"/>
      <c r="S53" s="61"/>
    </row>
    <row r="54" spans="1:19" ht="15">
      <c r="A54" s="65"/>
      <c r="B54" s="91"/>
      <c r="C54" s="62"/>
      <c r="D54" s="62"/>
      <c r="E54" s="63"/>
      <c r="F54" s="64"/>
      <c r="G54" s="61"/>
      <c r="H54" s="61"/>
      <c r="I54" s="61"/>
      <c r="J54" s="61"/>
      <c r="K54" s="61"/>
      <c r="L54" s="61"/>
      <c r="M54" s="61"/>
      <c r="N54" s="61"/>
      <c r="O54" s="61"/>
      <c r="P54" s="61"/>
      <c r="Q54" s="61"/>
      <c r="R54" s="61"/>
      <c r="S54" s="61"/>
    </row>
    <row r="55" spans="1:19" ht="15">
      <c r="A55" s="65"/>
      <c r="B55" s="91"/>
      <c r="C55" s="62"/>
      <c r="D55" s="62"/>
      <c r="E55" s="63"/>
      <c r="F55" s="64"/>
      <c r="G55" s="61"/>
      <c r="H55" s="61"/>
      <c r="I55" s="61"/>
      <c r="J55" s="61"/>
      <c r="K55" s="61"/>
      <c r="L55" s="61"/>
      <c r="M55" s="61"/>
      <c r="N55" s="61"/>
      <c r="O55" s="61"/>
      <c r="P55" s="61"/>
      <c r="Q55" s="61"/>
      <c r="R55" s="61"/>
      <c r="S55" s="61"/>
    </row>
    <row r="56" spans="1:19" ht="15">
      <c r="A56" s="65"/>
      <c r="B56" s="91"/>
      <c r="C56" s="62"/>
      <c r="D56" s="62"/>
      <c r="E56" s="63"/>
      <c r="F56" s="64"/>
      <c r="G56" s="61"/>
      <c r="H56" s="61"/>
      <c r="I56" s="61"/>
      <c r="J56" s="61"/>
      <c r="K56" s="61"/>
      <c r="L56" s="61"/>
      <c r="M56" s="61"/>
      <c r="N56" s="61"/>
      <c r="O56" s="61"/>
      <c r="P56" s="61"/>
      <c r="Q56" s="61"/>
      <c r="R56" s="61"/>
      <c r="S56" s="61"/>
    </row>
    <row r="57" spans="1:19" ht="15">
      <c r="A57" s="65"/>
      <c r="B57" s="91"/>
      <c r="C57" s="62"/>
      <c r="D57" s="62"/>
      <c r="E57" s="63"/>
      <c r="F57" s="64"/>
      <c r="G57" s="61"/>
      <c r="H57" s="61"/>
      <c r="I57" s="61"/>
      <c r="J57" s="61"/>
      <c r="K57" s="61"/>
      <c r="L57" s="61"/>
      <c r="M57" s="61"/>
      <c r="N57" s="61"/>
      <c r="O57" s="61"/>
      <c r="P57" s="61"/>
      <c r="Q57" s="61"/>
      <c r="R57" s="61"/>
      <c r="S57" s="61"/>
    </row>
    <row r="58" spans="1:19" ht="15">
      <c r="A58" s="65"/>
      <c r="B58" s="91"/>
      <c r="C58" s="62"/>
      <c r="D58" s="62"/>
      <c r="E58" s="63"/>
      <c r="F58" s="64"/>
      <c r="G58" s="61"/>
      <c r="H58" s="61"/>
      <c r="I58" s="61"/>
      <c r="J58" s="61"/>
      <c r="K58" s="61"/>
      <c r="L58" s="61"/>
      <c r="M58" s="61"/>
      <c r="N58" s="61"/>
      <c r="O58" s="61"/>
      <c r="P58" s="61"/>
      <c r="Q58" s="61"/>
      <c r="R58" s="61"/>
      <c r="S58" s="61"/>
    </row>
    <row r="59" spans="1:19" ht="15.6">
      <c r="A59" s="65"/>
      <c r="B59" s="91"/>
      <c r="C59" s="100"/>
      <c r="D59" s="101"/>
      <c r="E59" s="61"/>
      <c r="F59" s="64"/>
      <c r="G59" s="61"/>
      <c r="H59" s="61"/>
      <c r="I59" s="61"/>
      <c r="J59" s="61"/>
      <c r="K59" s="61"/>
      <c r="L59" s="61"/>
      <c r="M59" s="61"/>
      <c r="N59" s="61"/>
      <c r="O59" s="61"/>
      <c r="P59" s="61"/>
      <c r="Q59" s="61"/>
      <c r="R59" s="61"/>
      <c r="S59" s="61"/>
    </row>
  </sheetData>
  <mergeCells count="4">
    <mergeCell ref="B19:E19"/>
    <mergeCell ref="B20:E20"/>
    <mergeCell ref="B21:E21"/>
    <mergeCell ref="A12:A13"/>
  </mergeCells>
  <pageMargins left="0.7" right="0.7" top="0.75" bottom="0.75" header="0.3" footer="0.3"/>
  <pageSetup paperSize="9" scale="6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62"/>
  <sheetViews>
    <sheetView topLeftCell="A13" zoomScale="95" zoomScaleNormal="95" workbookViewId="0">
      <selection activeCell="G15" sqref="G15"/>
    </sheetView>
  </sheetViews>
  <sheetFormatPr baseColWidth="10" defaultColWidth="6.109375" defaultRowHeight="15"/>
  <cols>
    <col min="1" max="1" width="59.88671875" style="39" bestFit="1" customWidth="1"/>
    <col min="2" max="2" width="59.88671875" style="49" customWidth="1"/>
    <col min="3" max="3" width="6.44140625" style="2" bestFit="1" customWidth="1"/>
    <col min="4" max="4" width="8" style="2" bestFit="1" customWidth="1"/>
    <col min="5" max="5" width="4.88671875" style="3" bestFit="1" customWidth="1"/>
    <col min="6" max="6" width="16.88671875" style="11" customWidth="1"/>
    <col min="7" max="7" width="32.109375" style="1" customWidth="1"/>
    <col min="8" max="16384" width="6.109375" style="1"/>
  </cols>
  <sheetData>
    <row r="1" spans="1:8" ht="46.8">
      <c r="A1" s="38" t="s">
        <v>13</v>
      </c>
      <c r="B1" s="107"/>
    </row>
    <row r="2" spans="1:8" ht="21">
      <c r="A2" s="103" t="s">
        <v>22</v>
      </c>
      <c r="B2" s="108"/>
    </row>
    <row r="3" spans="1:8" ht="42">
      <c r="A3" s="102" t="s">
        <v>12</v>
      </c>
      <c r="B3" s="109"/>
    </row>
    <row r="4" spans="1:8" ht="15.6">
      <c r="A4" s="40" t="s">
        <v>20</v>
      </c>
      <c r="B4" s="110"/>
    </row>
    <row r="5" spans="1:8" ht="14.1" customHeight="1">
      <c r="A5" s="41" t="s">
        <v>21</v>
      </c>
      <c r="B5" s="41"/>
      <c r="C5" s="5"/>
      <c r="D5" s="5"/>
      <c r="E5" s="4"/>
      <c r="F5" s="21"/>
    </row>
    <row r="6" spans="1:8" ht="14.1" customHeight="1">
      <c r="A6" s="42" t="s">
        <v>130</v>
      </c>
      <c r="B6" s="27" t="s">
        <v>131</v>
      </c>
      <c r="D6" s="6"/>
    </row>
    <row r="7" spans="1:8" ht="3.75" customHeight="1">
      <c r="A7" s="43"/>
      <c r="B7" s="111"/>
      <c r="C7" s="7"/>
      <c r="D7" s="6"/>
    </row>
    <row r="8" spans="1:8" ht="19.5" customHeight="1">
      <c r="A8" s="120" t="s">
        <v>3</v>
      </c>
      <c r="B8" s="121"/>
      <c r="C8" s="6"/>
      <c r="D8" s="6"/>
    </row>
    <row r="9" spans="1:8" s="26" customFormat="1" ht="50.1" customHeight="1">
      <c r="B9" s="113"/>
      <c r="D9" s="30"/>
      <c r="E9" s="30"/>
      <c r="F9" s="30"/>
    </row>
    <row r="10" spans="1:8" s="8" customFormat="1" ht="15.6">
      <c r="A10" s="44" t="s">
        <v>6</v>
      </c>
      <c r="B10" s="59"/>
      <c r="C10" s="32" t="s">
        <v>5</v>
      </c>
      <c r="D10" s="32" t="s">
        <v>0</v>
      </c>
      <c r="E10" s="33" t="s">
        <v>1</v>
      </c>
      <c r="F10" s="34" t="s">
        <v>4</v>
      </c>
    </row>
    <row r="11" spans="1:8" ht="20.100000000000001" customHeight="1">
      <c r="A11" s="45"/>
      <c r="B11" s="45"/>
      <c r="C11" s="36"/>
      <c r="D11" s="35"/>
      <c r="E11" s="9"/>
      <c r="F11" s="28"/>
    </row>
    <row r="12" spans="1:8" ht="20.100000000000001" customHeight="1">
      <c r="C12" s="36"/>
      <c r="D12" s="29"/>
      <c r="E12" s="10"/>
      <c r="F12" s="28"/>
    </row>
    <row r="13" spans="1:8" ht="46.8">
      <c r="A13" s="45"/>
      <c r="B13" s="170" t="s">
        <v>133</v>
      </c>
      <c r="C13" s="36"/>
      <c r="D13" s="29"/>
      <c r="E13" s="10"/>
      <c r="F13" s="28"/>
    </row>
    <row r="14" spans="1:8" ht="123" customHeight="1">
      <c r="A14" s="180" t="s">
        <v>120</v>
      </c>
      <c r="B14" s="147" t="s">
        <v>126</v>
      </c>
      <c r="C14" s="36" t="s">
        <v>14</v>
      </c>
      <c r="D14" s="29"/>
      <c r="E14" s="10">
        <v>1</v>
      </c>
      <c r="F14" s="28">
        <f>E14*D14</f>
        <v>0</v>
      </c>
      <c r="G14" s="136"/>
      <c r="H14" s="1" t="s">
        <v>100</v>
      </c>
    </row>
    <row r="15" spans="1:8" ht="132" customHeight="1">
      <c r="A15" s="181"/>
      <c r="B15" s="171" t="s">
        <v>135</v>
      </c>
      <c r="C15" s="36" t="s">
        <v>112</v>
      </c>
      <c r="D15" s="29"/>
      <c r="E15" s="10">
        <v>1</v>
      </c>
      <c r="F15" s="28">
        <f t="shared" ref="F15:F20" si="0">E15*D15</f>
        <v>0</v>
      </c>
      <c r="G15" s="136"/>
    </row>
    <row r="16" spans="1:8" ht="39" customHeight="1">
      <c r="A16" s="180" t="s">
        <v>119</v>
      </c>
      <c r="B16" s="147" t="s">
        <v>121</v>
      </c>
      <c r="C16" s="36" t="s">
        <v>14</v>
      </c>
      <c r="D16" s="29"/>
      <c r="E16" s="10">
        <v>1</v>
      </c>
      <c r="F16" s="28">
        <f t="shared" si="0"/>
        <v>0</v>
      </c>
      <c r="G16" s="133"/>
    </row>
    <row r="17" spans="1:19" ht="123.75" customHeight="1">
      <c r="A17" s="181"/>
      <c r="B17" s="171" t="s">
        <v>134</v>
      </c>
      <c r="C17" s="36" t="s">
        <v>14</v>
      </c>
      <c r="D17" s="29"/>
      <c r="E17" s="10">
        <v>1</v>
      </c>
      <c r="F17" s="28">
        <f t="shared" si="0"/>
        <v>0</v>
      </c>
      <c r="G17" s="133"/>
    </row>
    <row r="18" spans="1:19" ht="30">
      <c r="A18" s="47" t="s">
        <v>56</v>
      </c>
      <c r="B18" s="147" t="s">
        <v>111</v>
      </c>
      <c r="C18" s="36" t="s">
        <v>14</v>
      </c>
      <c r="D18" s="29"/>
      <c r="E18" s="10">
        <v>3</v>
      </c>
      <c r="F18" s="28">
        <f t="shared" si="0"/>
        <v>0</v>
      </c>
    </row>
    <row r="19" spans="1:19" ht="30">
      <c r="A19" s="47" t="s">
        <v>57</v>
      </c>
      <c r="B19" s="147" t="s">
        <v>58</v>
      </c>
      <c r="C19" s="36" t="s">
        <v>14</v>
      </c>
      <c r="D19" s="29"/>
      <c r="E19" s="10">
        <v>2</v>
      </c>
      <c r="F19" s="28">
        <f t="shared" si="0"/>
        <v>0</v>
      </c>
    </row>
    <row r="20" spans="1:19">
      <c r="A20" s="47" t="s">
        <v>59</v>
      </c>
      <c r="B20" s="147" t="s">
        <v>60</v>
      </c>
      <c r="C20" s="36" t="s">
        <v>14</v>
      </c>
      <c r="D20" s="29"/>
      <c r="E20" s="10">
        <v>5</v>
      </c>
      <c r="F20" s="28">
        <f t="shared" si="0"/>
        <v>0</v>
      </c>
    </row>
    <row r="21" spans="1:19" ht="20.100000000000001" customHeight="1" thickBot="1">
      <c r="A21" s="53"/>
      <c r="B21" s="53"/>
      <c r="C21" s="54"/>
      <c r="D21" s="55"/>
      <c r="E21" s="56"/>
      <c r="F21" s="57"/>
    </row>
    <row r="22" spans="1:19" ht="16.2" thickBot="1">
      <c r="A22" s="31"/>
      <c r="B22" s="172" t="s">
        <v>18</v>
      </c>
      <c r="C22" s="173"/>
      <c r="D22" s="173"/>
      <c r="E22" s="174"/>
      <c r="F22" s="58">
        <f>SUM(F14:F21)</f>
        <v>0</v>
      </c>
    </row>
    <row r="23" spans="1:19" ht="17.100000000000001" customHeight="1" thickBot="1">
      <c r="B23" s="175" t="s">
        <v>77</v>
      </c>
      <c r="C23" s="176"/>
      <c r="D23" s="176"/>
      <c r="E23" s="177"/>
      <c r="F23" s="58">
        <f>F22*0.2</f>
        <v>0</v>
      </c>
    </row>
    <row r="24" spans="1:19" ht="17.100000000000001" customHeight="1" thickBot="1">
      <c r="B24" s="172" t="s">
        <v>78</v>
      </c>
      <c r="C24" s="173"/>
      <c r="D24" s="173"/>
      <c r="E24" s="174"/>
      <c r="F24" s="58">
        <f>F23+F22</f>
        <v>0</v>
      </c>
    </row>
    <row r="25" spans="1:19" ht="17.100000000000001" customHeight="1">
      <c r="A25" s="31"/>
      <c r="C25" s="13"/>
      <c r="D25" s="13"/>
      <c r="F25" s="24"/>
    </row>
    <row r="26" spans="1:19" ht="17.100000000000001" customHeight="1">
      <c r="C26" s="13"/>
      <c r="D26" s="13"/>
      <c r="F26" s="23"/>
    </row>
    <row r="27" spans="1:19" ht="17.100000000000001" customHeight="1">
      <c r="C27" s="13"/>
      <c r="D27" s="14"/>
      <c r="F27" s="22"/>
    </row>
    <row r="28" spans="1:19" ht="17.100000000000001" customHeight="1">
      <c r="C28" s="13"/>
      <c r="D28" s="14"/>
      <c r="F28" s="22"/>
    </row>
    <row r="29" spans="1:19" s="13" customFormat="1" ht="17.100000000000001" customHeight="1">
      <c r="A29" s="39"/>
      <c r="B29" s="49"/>
      <c r="D29" s="15"/>
      <c r="E29" s="3"/>
      <c r="F29" s="22"/>
      <c r="G29" s="1"/>
      <c r="H29" s="1"/>
      <c r="I29" s="1"/>
      <c r="J29" s="1"/>
      <c r="K29" s="1"/>
      <c r="L29" s="1"/>
      <c r="M29" s="1"/>
      <c r="N29" s="1"/>
      <c r="O29" s="1"/>
      <c r="P29" s="1"/>
      <c r="Q29" s="1"/>
      <c r="R29" s="1"/>
      <c r="S29" s="1"/>
    </row>
    <row r="30" spans="1:19" ht="17.100000000000001" customHeight="1">
      <c r="C30" s="13"/>
      <c r="D30" s="15"/>
      <c r="F30" s="22"/>
    </row>
    <row r="31" spans="1:19" ht="17.100000000000001" customHeight="1">
      <c r="C31" s="13"/>
      <c r="D31" s="16"/>
      <c r="E31" s="17"/>
      <c r="F31" s="22"/>
    </row>
    <row r="32" spans="1:19" ht="17.100000000000001" customHeight="1">
      <c r="C32" s="13"/>
      <c r="D32" s="15"/>
      <c r="E32" s="17"/>
      <c r="F32" s="22"/>
    </row>
    <row r="33" spans="1:6" ht="17.100000000000001" customHeight="1">
      <c r="C33" s="13"/>
      <c r="D33" s="15"/>
      <c r="F33" s="22"/>
    </row>
    <row r="34" spans="1:6" ht="17.100000000000001" customHeight="1">
      <c r="C34" s="13"/>
      <c r="D34" s="15"/>
      <c r="F34" s="22"/>
    </row>
    <row r="35" spans="1:6" ht="17.100000000000001" customHeight="1">
      <c r="C35" s="13"/>
      <c r="D35" s="15"/>
      <c r="F35" s="22"/>
    </row>
    <row r="36" spans="1:6" ht="17.100000000000001" customHeight="1">
      <c r="C36" s="13"/>
      <c r="D36" s="15"/>
      <c r="F36" s="22"/>
    </row>
    <row r="37" spans="1:6" ht="17.100000000000001" customHeight="1">
      <c r="C37" s="13"/>
      <c r="D37" s="15"/>
      <c r="F37" s="22"/>
    </row>
    <row r="38" spans="1:6" s="17" customFormat="1" ht="17.100000000000001" customHeight="1">
      <c r="A38" s="50"/>
      <c r="B38" s="110"/>
      <c r="C38" s="13"/>
      <c r="D38" s="12"/>
      <c r="E38" s="3"/>
      <c r="F38" s="25"/>
    </row>
    <row r="39" spans="1:6" s="17" customFormat="1" ht="17.100000000000001" customHeight="1">
      <c r="A39" s="50"/>
      <c r="B39" s="110"/>
      <c r="C39" s="13"/>
      <c r="D39" s="12"/>
      <c r="E39" s="3"/>
      <c r="F39" s="25"/>
    </row>
    <row r="40" spans="1:6" ht="17.100000000000001" customHeight="1">
      <c r="C40" s="13"/>
      <c r="D40" s="12"/>
      <c r="E40" s="1"/>
      <c r="F40" s="22"/>
    </row>
    <row r="41" spans="1:6" ht="17.100000000000001" customHeight="1">
      <c r="A41" s="50"/>
      <c r="B41" s="110"/>
      <c r="C41" s="13"/>
      <c r="D41" s="12"/>
      <c r="F41" s="25"/>
    </row>
    <row r="42" spans="1:6" ht="17.100000000000001" customHeight="1">
      <c r="A42" s="31"/>
      <c r="C42" s="13"/>
      <c r="D42" s="12"/>
      <c r="F42" s="22"/>
    </row>
    <row r="43" spans="1:6" ht="17.100000000000001" customHeight="1">
      <c r="A43" s="31"/>
      <c r="C43" s="13"/>
      <c r="D43" s="12"/>
      <c r="F43" s="22"/>
    </row>
    <row r="44" spans="1:6" ht="17.100000000000001" customHeight="1">
      <c r="A44" s="31"/>
      <c r="C44" s="13"/>
      <c r="D44" s="12"/>
      <c r="F44" s="22"/>
    </row>
    <row r="45" spans="1:6" ht="17.100000000000001" customHeight="1">
      <c r="A45" s="40"/>
      <c r="B45" s="110"/>
      <c r="C45" s="18"/>
      <c r="D45" s="18"/>
      <c r="E45" s="18"/>
      <c r="F45" s="24"/>
    </row>
    <row r="46" spans="1:6" ht="17.100000000000001" customHeight="1">
      <c r="A46" s="40"/>
      <c r="B46" s="110"/>
      <c r="C46" s="18"/>
      <c r="D46" s="18"/>
      <c r="E46" s="18"/>
      <c r="F46" s="24"/>
    </row>
    <row r="47" spans="1:6" ht="17.100000000000001" customHeight="1">
      <c r="C47" s="1"/>
      <c r="D47" s="1"/>
      <c r="E47" s="1"/>
      <c r="F47" s="23"/>
    </row>
    <row r="48" spans="1:6" ht="17.100000000000001" customHeight="1">
      <c r="C48" s="1"/>
      <c r="D48" s="1"/>
      <c r="E48" s="1"/>
      <c r="F48" s="23"/>
    </row>
    <row r="49" spans="1:6" ht="17.100000000000001" customHeight="1">
      <c r="C49" s="1"/>
      <c r="D49" s="1"/>
      <c r="E49" s="1"/>
      <c r="F49" s="23"/>
    </row>
    <row r="50" spans="1:6" ht="17.100000000000001" customHeight="1">
      <c r="C50" s="1"/>
      <c r="D50" s="1"/>
      <c r="E50" s="1"/>
      <c r="F50" s="23"/>
    </row>
    <row r="51" spans="1:6" ht="17.100000000000001" customHeight="1">
      <c r="C51" s="1"/>
      <c r="D51" s="1"/>
      <c r="E51" s="1"/>
      <c r="F51" s="23"/>
    </row>
    <row r="52" spans="1:6" ht="17.100000000000001" customHeight="1">
      <c r="C52" s="1"/>
      <c r="D52" s="1"/>
      <c r="E52" s="1"/>
      <c r="F52" s="23"/>
    </row>
    <row r="53" spans="1:6">
      <c r="A53" s="31"/>
      <c r="E53" s="2"/>
      <c r="F53" s="22"/>
    </row>
    <row r="62" spans="1:6" ht="15.6">
      <c r="C62" s="19"/>
      <c r="D62" s="20"/>
      <c r="E62" s="1"/>
      <c r="F62" s="23"/>
    </row>
  </sheetData>
  <mergeCells count="5">
    <mergeCell ref="B22:E22"/>
    <mergeCell ref="B23:E23"/>
    <mergeCell ref="B24:E24"/>
    <mergeCell ref="A14:A15"/>
    <mergeCell ref="A16:A17"/>
  </mergeCells>
  <pageMargins left="0.7" right="0.7" top="0.75" bottom="0.75" header="0.3" footer="0.3"/>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5"/>
  <sheetViews>
    <sheetView topLeftCell="A3" zoomScale="95" zoomScaleNormal="95" workbookViewId="0">
      <selection activeCell="B12" sqref="B12"/>
    </sheetView>
  </sheetViews>
  <sheetFormatPr baseColWidth="10" defaultColWidth="6.109375" defaultRowHeight="15"/>
  <cols>
    <col min="1" max="1" width="59.88671875" style="39" bestFit="1" customWidth="1"/>
    <col min="2" max="2" width="46.109375" style="49" customWidth="1"/>
    <col min="3" max="3" width="15.88671875" style="2" customWidth="1"/>
    <col min="4" max="4" width="17.109375" style="2" bestFit="1" customWidth="1"/>
    <col min="5" max="5" width="11.88671875" style="3" customWidth="1"/>
    <col min="6" max="6" width="16.88671875" style="11" customWidth="1"/>
    <col min="7" max="7" width="32.109375" style="1" customWidth="1"/>
    <col min="8" max="16384" width="6.109375" style="1"/>
  </cols>
  <sheetData>
    <row r="1" spans="1:19" ht="46.8">
      <c r="A1" s="60" t="s">
        <v>13</v>
      </c>
      <c r="B1" s="123"/>
      <c r="C1" s="62"/>
      <c r="D1" s="62"/>
      <c r="E1" s="63"/>
      <c r="F1" s="64"/>
      <c r="G1" s="61"/>
      <c r="H1" s="61"/>
      <c r="I1" s="61"/>
      <c r="J1" s="61"/>
      <c r="K1" s="61"/>
      <c r="L1" s="61"/>
      <c r="M1" s="61"/>
      <c r="N1" s="61"/>
      <c r="O1" s="61"/>
      <c r="P1" s="61"/>
      <c r="Q1" s="61"/>
      <c r="R1" s="61"/>
      <c r="S1" s="61"/>
    </row>
    <row r="2" spans="1:19" ht="18" customHeight="1">
      <c r="A2" s="104" t="s">
        <v>22</v>
      </c>
      <c r="B2" s="124"/>
      <c r="C2" s="62"/>
      <c r="D2" s="62"/>
      <c r="E2" s="63"/>
      <c r="F2" s="64"/>
      <c r="G2" s="61"/>
      <c r="H2" s="61"/>
      <c r="I2" s="61"/>
      <c r="J2" s="61"/>
      <c r="K2" s="61"/>
      <c r="L2" s="61"/>
      <c r="M2" s="61"/>
      <c r="N2" s="61"/>
      <c r="O2" s="61"/>
      <c r="P2" s="61"/>
      <c r="Q2" s="61"/>
      <c r="R2" s="61"/>
      <c r="S2" s="61"/>
    </row>
    <row r="3" spans="1:19" ht="42">
      <c r="A3" s="105" t="s">
        <v>12</v>
      </c>
      <c r="B3" s="125"/>
      <c r="C3" s="62"/>
      <c r="D3" s="62"/>
      <c r="E3" s="63"/>
      <c r="F3" s="64"/>
      <c r="G3" s="61"/>
      <c r="H3" s="61"/>
      <c r="I3" s="61"/>
      <c r="J3" s="61"/>
      <c r="K3" s="61"/>
      <c r="L3" s="61"/>
      <c r="M3" s="61"/>
      <c r="N3" s="61"/>
      <c r="O3" s="61"/>
      <c r="P3" s="61"/>
      <c r="Q3" s="61"/>
      <c r="R3" s="61"/>
      <c r="S3" s="61"/>
    </row>
    <row r="4" spans="1:19" ht="15.6">
      <c r="A4" s="66" t="s">
        <v>20</v>
      </c>
      <c r="B4" s="118"/>
      <c r="C4" s="62"/>
      <c r="D4" s="62"/>
      <c r="E4" s="63"/>
      <c r="F4" s="64"/>
      <c r="G4" s="61"/>
      <c r="H4" s="61"/>
      <c r="I4" s="61"/>
      <c r="J4" s="61"/>
      <c r="K4" s="61"/>
      <c r="L4" s="61"/>
      <c r="M4" s="61"/>
      <c r="N4" s="61"/>
      <c r="O4" s="61"/>
      <c r="P4" s="61"/>
      <c r="Q4" s="61"/>
      <c r="R4" s="61"/>
      <c r="S4" s="61"/>
    </row>
    <row r="5" spans="1:19" ht="14.1" customHeight="1">
      <c r="A5" s="69" t="s">
        <v>21</v>
      </c>
      <c r="B5" s="69"/>
      <c r="C5" s="70"/>
      <c r="D5" s="70"/>
      <c r="E5" s="67"/>
      <c r="F5" s="68"/>
      <c r="G5" s="61"/>
      <c r="H5" s="61"/>
      <c r="I5" s="61"/>
      <c r="J5" s="61"/>
      <c r="K5" s="61"/>
      <c r="L5" s="61"/>
      <c r="M5" s="61"/>
      <c r="N5" s="61"/>
      <c r="O5" s="61"/>
      <c r="P5" s="61"/>
      <c r="Q5" s="61"/>
      <c r="R5" s="61"/>
      <c r="S5" s="61"/>
    </row>
    <row r="6" spans="1:19" ht="14.1" customHeight="1">
      <c r="A6" s="42" t="s">
        <v>130</v>
      </c>
      <c r="B6" s="27" t="s">
        <v>131</v>
      </c>
      <c r="D6" s="71"/>
      <c r="E6" s="63"/>
      <c r="F6" s="64"/>
      <c r="G6" s="61"/>
      <c r="H6" s="61"/>
      <c r="I6" s="61"/>
      <c r="J6" s="61"/>
      <c r="K6" s="61"/>
      <c r="L6" s="61"/>
      <c r="M6" s="61"/>
      <c r="N6" s="61"/>
      <c r="O6" s="61"/>
      <c r="P6" s="61"/>
      <c r="Q6" s="61"/>
      <c r="R6" s="61"/>
      <c r="S6" s="61"/>
    </row>
    <row r="7" spans="1:19" ht="14.1" customHeight="1">
      <c r="A7" s="43"/>
      <c r="B7" s="111"/>
      <c r="C7" s="7"/>
      <c r="D7" s="6"/>
    </row>
    <row r="8" spans="1:19" ht="14.1" customHeight="1">
      <c r="A8" s="110" t="s">
        <v>2</v>
      </c>
      <c r="B8" s="110"/>
      <c r="C8" s="6"/>
      <c r="D8" s="6"/>
    </row>
    <row r="9" spans="1:19" s="26" customFormat="1" ht="50.1" customHeight="1">
      <c r="B9" s="113"/>
      <c r="D9" s="30"/>
      <c r="E9" s="30"/>
      <c r="F9" s="30"/>
    </row>
    <row r="10" spans="1:19" s="8" customFormat="1" ht="15.6">
      <c r="A10" s="44"/>
      <c r="B10" s="59"/>
      <c r="C10" s="32" t="s">
        <v>5</v>
      </c>
      <c r="D10" s="32" t="s">
        <v>0</v>
      </c>
      <c r="E10" s="33" t="s">
        <v>1</v>
      </c>
      <c r="F10" s="34" t="s">
        <v>4</v>
      </c>
    </row>
    <row r="11" spans="1:19" ht="70.5" customHeight="1">
      <c r="A11" s="122" t="s">
        <v>61</v>
      </c>
      <c r="B11" s="147" t="s">
        <v>63</v>
      </c>
      <c r="C11" s="36" t="s">
        <v>14</v>
      </c>
      <c r="D11" s="29"/>
      <c r="E11" s="10">
        <v>1</v>
      </c>
      <c r="F11" s="169">
        <f>E11*D11</f>
        <v>0</v>
      </c>
      <c r="G11" s="136"/>
    </row>
    <row r="12" spans="1:19" ht="78" customHeight="1">
      <c r="A12" s="122" t="s">
        <v>64</v>
      </c>
      <c r="B12" s="147" t="s">
        <v>110</v>
      </c>
      <c r="C12" s="36" t="s">
        <v>14</v>
      </c>
      <c r="D12" s="29"/>
      <c r="E12" s="10">
        <v>1</v>
      </c>
      <c r="F12" s="169">
        <f t="shared" ref="F12:F13" si="0">E12*D12</f>
        <v>0</v>
      </c>
      <c r="G12" s="133"/>
    </row>
    <row r="13" spans="1:19" ht="78" customHeight="1">
      <c r="A13" s="122" t="s">
        <v>62</v>
      </c>
      <c r="B13" s="147" t="s">
        <v>127</v>
      </c>
      <c r="C13" s="36" t="s">
        <v>14</v>
      </c>
      <c r="D13" s="29"/>
      <c r="E13" s="134">
        <v>1</v>
      </c>
      <c r="F13" s="169">
        <f t="shared" si="0"/>
        <v>0</v>
      </c>
      <c r="G13" s="133"/>
    </row>
    <row r="14" spans="1:19" ht="20.100000000000001" customHeight="1" thickBot="1">
      <c r="A14" s="53"/>
      <c r="B14" s="150"/>
      <c r="C14" s="54"/>
      <c r="D14" s="55"/>
      <c r="E14" s="56"/>
      <c r="F14" s="57"/>
    </row>
    <row r="15" spans="1:19" ht="16.2" thickBot="1">
      <c r="A15" s="31"/>
      <c r="B15" s="172" t="s">
        <v>18</v>
      </c>
      <c r="C15" s="173"/>
      <c r="D15" s="173"/>
      <c r="E15" s="174"/>
      <c r="F15" s="58">
        <f>SUM(F11:F14)</f>
        <v>0</v>
      </c>
    </row>
    <row r="16" spans="1:19" ht="17.100000000000001" customHeight="1" thickBot="1">
      <c r="B16" s="175" t="s">
        <v>77</v>
      </c>
      <c r="C16" s="176"/>
      <c r="D16" s="176"/>
      <c r="E16" s="177"/>
      <c r="F16" s="58">
        <f>F15*0.2</f>
        <v>0</v>
      </c>
    </row>
    <row r="17" spans="1:19" ht="17.100000000000001" customHeight="1" thickBot="1">
      <c r="B17" s="172" t="s">
        <v>78</v>
      </c>
      <c r="C17" s="173"/>
      <c r="D17" s="173"/>
      <c r="E17" s="174"/>
      <c r="F17" s="58">
        <f>F16+F15</f>
        <v>0</v>
      </c>
    </row>
    <row r="18" spans="1:19" ht="17.100000000000001" customHeight="1">
      <c r="A18" s="31"/>
      <c r="C18" s="13"/>
      <c r="D18" s="13"/>
      <c r="F18" s="24"/>
    </row>
    <row r="19" spans="1:19" ht="17.100000000000001" customHeight="1">
      <c r="C19" s="13"/>
      <c r="D19" s="13"/>
      <c r="F19" s="23"/>
    </row>
    <row r="20" spans="1:19" ht="17.100000000000001" customHeight="1">
      <c r="C20" s="13"/>
      <c r="D20" s="14"/>
      <c r="F20" s="22"/>
    </row>
    <row r="21" spans="1:19" ht="17.100000000000001" customHeight="1">
      <c r="C21" s="13"/>
      <c r="D21" s="14"/>
      <c r="F21" s="22"/>
    </row>
    <row r="22" spans="1:19" s="13" customFormat="1" ht="17.100000000000001" customHeight="1">
      <c r="A22" s="39"/>
      <c r="B22" s="49"/>
      <c r="D22" s="15"/>
      <c r="E22" s="3"/>
      <c r="F22" s="22"/>
      <c r="G22" s="1"/>
      <c r="H22" s="1"/>
      <c r="I22" s="1"/>
      <c r="J22" s="1"/>
      <c r="K22" s="1"/>
      <c r="L22" s="1"/>
      <c r="M22" s="1"/>
      <c r="N22" s="1"/>
      <c r="O22" s="1"/>
      <c r="P22" s="1"/>
      <c r="Q22" s="1"/>
      <c r="R22" s="1"/>
      <c r="S22" s="1"/>
    </row>
    <row r="23" spans="1:19" ht="17.100000000000001" customHeight="1">
      <c r="C23" s="13"/>
      <c r="D23" s="15"/>
      <c r="F23" s="22"/>
    </row>
    <row r="24" spans="1:19" ht="17.100000000000001" customHeight="1">
      <c r="C24" s="13"/>
      <c r="D24" s="16"/>
      <c r="E24" s="17"/>
      <c r="F24" s="22"/>
    </row>
    <row r="25" spans="1:19" ht="17.100000000000001" customHeight="1">
      <c r="C25" s="13"/>
      <c r="D25" s="15"/>
      <c r="E25" s="17"/>
      <c r="F25" s="22"/>
    </row>
    <row r="26" spans="1:19" ht="17.100000000000001" customHeight="1">
      <c r="C26" s="13"/>
      <c r="D26" s="15"/>
      <c r="F26" s="22"/>
    </row>
    <row r="27" spans="1:19" ht="17.100000000000001" customHeight="1">
      <c r="C27" s="13"/>
      <c r="D27" s="15"/>
      <c r="F27" s="22"/>
    </row>
    <row r="28" spans="1:19" ht="17.100000000000001" customHeight="1">
      <c r="C28" s="13"/>
      <c r="D28" s="15"/>
      <c r="F28" s="22"/>
    </row>
    <row r="29" spans="1:19" ht="17.100000000000001" customHeight="1">
      <c r="C29" s="13"/>
      <c r="D29" s="15"/>
      <c r="F29" s="22"/>
    </row>
    <row r="30" spans="1:19" ht="17.100000000000001" customHeight="1">
      <c r="C30" s="13"/>
      <c r="D30" s="15"/>
      <c r="F30" s="22"/>
    </row>
    <row r="31" spans="1:19" s="17" customFormat="1" ht="17.100000000000001" customHeight="1">
      <c r="A31" s="50"/>
      <c r="B31" s="110"/>
      <c r="C31" s="13"/>
      <c r="D31" s="12"/>
      <c r="E31" s="3"/>
      <c r="F31" s="25"/>
    </row>
    <row r="32" spans="1:19" s="17" customFormat="1" ht="17.100000000000001" customHeight="1">
      <c r="A32" s="50"/>
      <c r="B32" s="110"/>
      <c r="C32" s="13"/>
      <c r="D32" s="12"/>
      <c r="E32" s="3"/>
      <c r="F32" s="25"/>
    </row>
    <row r="33" spans="1:6" ht="17.100000000000001" customHeight="1">
      <c r="C33" s="13"/>
      <c r="D33" s="12"/>
      <c r="E33" s="1"/>
      <c r="F33" s="22"/>
    </row>
    <row r="34" spans="1:6" ht="17.100000000000001" customHeight="1">
      <c r="A34" s="50"/>
      <c r="B34" s="110"/>
      <c r="C34" s="13"/>
      <c r="D34" s="12"/>
      <c r="F34" s="25"/>
    </row>
    <row r="35" spans="1:6" ht="17.100000000000001" customHeight="1">
      <c r="A35" s="31"/>
      <c r="C35" s="13"/>
      <c r="D35" s="12"/>
      <c r="F35" s="22"/>
    </row>
    <row r="36" spans="1:6" ht="17.100000000000001" customHeight="1">
      <c r="A36" s="31"/>
      <c r="C36" s="13"/>
      <c r="D36" s="12"/>
      <c r="F36" s="22"/>
    </row>
    <row r="37" spans="1:6" ht="17.100000000000001" customHeight="1">
      <c r="A37" s="31"/>
      <c r="C37" s="13"/>
      <c r="D37" s="12"/>
      <c r="F37" s="22"/>
    </row>
    <row r="38" spans="1:6" ht="17.100000000000001" customHeight="1">
      <c r="A38" s="40"/>
      <c r="B38" s="110"/>
      <c r="C38" s="18"/>
      <c r="D38" s="18"/>
      <c r="E38" s="18"/>
      <c r="F38" s="24"/>
    </row>
    <row r="39" spans="1:6" ht="17.100000000000001" customHeight="1">
      <c r="A39" s="40"/>
      <c r="B39" s="110"/>
      <c r="C39" s="18"/>
      <c r="D39" s="18"/>
      <c r="E39" s="18"/>
      <c r="F39" s="24"/>
    </row>
    <row r="40" spans="1:6" ht="17.100000000000001" customHeight="1">
      <c r="C40" s="1"/>
      <c r="D40" s="1"/>
      <c r="E40" s="1"/>
      <c r="F40" s="23"/>
    </row>
    <row r="41" spans="1:6" ht="17.100000000000001" customHeight="1">
      <c r="C41" s="1"/>
      <c r="D41" s="1"/>
      <c r="E41" s="1"/>
      <c r="F41" s="23"/>
    </row>
    <row r="42" spans="1:6" ht="17.100000000000001" customHeight="1">
      <c r="C42" s="1"/>
      <c r="D42" s="1"/>
      <c r="E42" s="1"/>
      <c r="F42" s="23"/>
    </row>
    <row r="43" spans="1:6" ht="17.100000000000001" customHeight="1">
      <c r="C43" s="1"/>
      <c r="D43" s="1"/>
      <c r="E43" s="1"/>
      <c r="F43" s="23"/>
    </row>
    <row r="44" spans="1:6" ht="17.100000000000001" customHeight="1">
      <c r="C44" s="1"/>
      <c r="D44" s="1"/>
      <c r="E44" s="1"/>
      <c r="F44" s="23"/>
    </row>
    <row r="45" spans="1:6" ht="17.100000000000001" customHeight="1">
      <c r="C45" s="1"/>
      <c r="D45" s="1"/>
      <c r="E45" s="1"/>
      <c r="F45" s="23"/>
    </row>
    <row r="46" spans="1:6">
      <c r="A46" s="31"/>
      <c r="E46" s="2"/>
      <c r="F46" s="22"/>
    </row>
    <row r="55" spans="3:6" ht="15.6">
      <c r="C55" s="19"/>
      <c r="D55" s="20"/>
      <c r="E55" s="1"/>
      <c r="F55" s="23"/>
    </row>
  </sheetData>
  <mergeCells count="3">
    <mergeCell ref="B15:E15"/>
    <mergeCell ref="B16:E16"/>
    <mergeCell ref="B17:E17"/>
  </mergeCells>
  <pageMargins left="0.7" right="0.7" top="0.75" bottom="0.75" header="0.3" footer="0.3"/>
  <pageSetup paperSize="9" scale="6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61"/>
  <sheetViews>
    <sheetView topLeftCell="A3" workbookViewId="0">
      <selection activeCell="A6" sqref="A6:B6"/>
    </sheetView>
  </sheetViews>
  <sheetFormatPr baseColWidth="10" defaultColWidth="6.109375" defaultRowHeight="15"/>
  <cols>
    <col min="1" max="1" width="59.88671875" style="39" bestFit="1" customWidth="1"/>
    <col min="2" max="2" width="37.88671875" style="49" customWidth="1"/>
    <col min="3" max="3" width="15.88671875" style="2" customWidth="1"/>
    <col min="4" max="4" width="17.109375" style="2" bestFit="1" customWidth="1"/>
    <col min="5" max="5" width="11.88671875" style="3" customWidth="1"/>
    <col min="6" max="6" width="16.88671875" style="11" customWidth="1"/>
    <col min="7" max="7" width="32.109375" style="1" customWidth="1"/>
    <col min="8" max="16384" width="6.109375" style="1"/>
  </cols>
  <sheetData>
    <row r="1" spans="1:19" ht="46.8">
      <c r="A1" s="60" t="s">
        <v>13</v>
      </c>
      <c r="B1" s="123"/>
      <c r="C1" s="62"/>
      <c r="D1" s="62"/>
      <c r="E1" s="63"/>
      <c r="F1" s="64"/>
      <c r="G1" s="61"/>
      <c r="H1" s="61"/>
      <c r="I1" s="61"/>
      <c r="J1" s="61"/>
      <c r="K1" s="61"/>
      <c r="L1" s="61"/>
      <c r="M1" s="61"/>
      <c r="N1" s="61"/>
      <c r="O1" s="61"/>
      <c r="P1" s="61"/>
      <c r="Q1" s="61"/>
      <c r="R1" s="61"/>
      <c r="S1" s="61"/>
    </row>
    <row r="2" spans="1:19" ht="18" customHeight="1">
      <c r="A2" s="104" t="s">
        <v>22</v>
      </c>
      <c r="B2" s="124"/>
      <c r="C2" s="62"/>
      <c r="D2" s="62"/>
      <c r="E2" s="63"/>
      <c r="F2" s="64"/>
      <c r="G2" s="61"/>
      <c r="H2" s="61"/>
      <c r="I2" s="61"/>
      <c r="J2" s="61"/>
      <c r="K2" s="61"/>
      <c r="L2" s="61"/>
      <c r="M2" s="61"/>
      <c r="N2" s="61"/>
      <c r="O2" s="61"/>
      <c r="P2" s="61"/>
      <c r="Q2" s="61"/>
      <c r="R2" s="61"/>
      <c r="S2" s="61"/>
    </row>
    <row r="3" spans="1:19" ht="42">
      <c r="A3" s="105" t="s">
        <v>12</v>
      </c>
      <c r="B3" s="125"/>
      <c r="C3" s="62"/>
      <c r="D3" s="62"/>
      <c r="E3" s="63"/>
      <c r="F3" s="64"/>
      <c r="G3" s="61"/>
      <c r="H3" s="61"/>
      <c r="I3" s="61"/>
      <c r="J3" s="61"/>
      <c r="K3" s="61"/>
      <c r="L3" s="61"/>
      <c r="M3" s="61"/>
      <c r="N3" s="61"/>
      <c r="O3" s="61"/>
      <c r="P3" s="61"/>
      <c r="Q3" s="61"/>
      <c r="R3" s="61"/>
      <c r="S3" s="61"/>
    </row>
    <row r="4" spans="1:19" ht="15.6">
      <c r="A4" s="66" t="s">
        <v>20</v>
      </c>
      <c r="B4" s="118"/>
      <c r="C4" s="62"/>
      <c r="D4" s="62"/>
      <c r="E4" s="63"/>
      <c r="F4" s="64"/>
      <c r="G4" s="61"/>
      <c r="H4" s="61"/>
      <c r="I4" s="61"/>
      <c r="J4" s="61"/>
      <c r="K4" s="61"/>
      <c r="L4" s="61"/>
      <c r="M4" s="61"/>
      <c r="N4" s="61"/>
      <c r="O4" s="61"/>
      <c r="P4" s="61"/>
      <c r="Q4" s="61"/>
      <c r="R4" s="61"/>
      <c r="S4" s="61"/>
    </row>
    <row r="5" spans="1:19" ht="14.1" customHeight="1">
      <c r="A5" s="69" t="s">
        <v>21</v>
      </c>
      <c r="B5" s="69"/>
      <c r="C5" s="70"/>
      <c r="D5" s="70"/>
      <c r="E5" s="67"/>
      <c r="F5" s="68"/>
      <c r="G5" s="61"/>
      <c r="H5" s="61"/>
      <c r="I5" s="61"/>
      <c r="J5" s="61"/>
      <c r="K5" s="61"/>
      <c r="L5" s="61"/>
      <c r="M5" s="61"/>
      <c r="N5" s="61"/>
      <c r="O5" s="61"/>
      <c r="P5" s="61"/>
      <c r="Q5" s="61"/>
      <c r="R5" s="61"/>
      <c r="S5" s="61"/>
    </row>
    <row r="6" spans="1:19" ht="14.1" customHeight="1">
      <c r="A6" s="42" t="s">
        <v>130</v>
      </c>
      <c r="B6" s="27" t="s">
        <v>131</v>
      </c>
      <c r="D6" s="71"/>
      <c r="E6" s="63"/>
      <c r="F6" s="64"/>
      <c r="G6" s="61"/>
      <c r="H6" s="61"/>
      <c r="I6" s="61"/>
      <c r="J6" s="61"/>
      <c r="K6" s="61"/>
      <c r="L6" s="61"/>
      <c r="M6" s="61"/>
      <c r="N6" s="61"/>
      <c r="O6" s="61"/>
      <c r="P6" s="61"/>
      <c r="Q6" s="61"/>
      <c r="R6" s="61"/>
      <c r="S6" s="61"/>
    </row>
    <row r="7" spans="1:19" ht="14.1" customHeight="1">
      <c r="A7" s="43"/>
      <c r="B7" s="111"/>
      <c r="C7" s="7"/>
      <c r="D7" s="6"/>
    </row>
    <row r="8" spans="1:19" ht="17.399999999999999">
      <c r="A8" s="106" t="s">
        <v>65</v>
      </c>
      <c r="B8" s="111"/>
      <c r="C8" s="6"/>
      <c r="D8" s="6"/>
    </row>
    <row r="9" spans="1:19" s="26" customFormat="1" ht="50.1" customHeight="1">
      <c r="B9" s="113"/>
      <c r="D9" s="30"/>
      <c r="E9" s="30"/>
      <c r="F9" s="30"/>
    </row>
    <row r="10" spans="1:19" s="8" customFormat="1" ht="15.6">
      <c r="A10" s="44" t="s">
        <v>6</v>
      </c>
      <c r="B10" s="59"/>
      <c r="C10" s="126" t="s">
        <v>5</v>
      </c>
      <c r="D10" s="32" t="s">
        <v>0</v>
      </c>
      <c r="E10" s="33" t="s">
        <v>1</v>
      </c>
      <c r="F10" s="34" t="s">
        <v>4</v>
      </c>
    </row>
    <row r="11" spans="1:19" ht="20.100000000000001" customHeight="1">
      <c r="A11" s="45"/>
      <c r="B11" s="45"/>
      <c r="C11" s="127"/>
      <c r="D11" s="29"/>
      <c r="E11" s="10"/>
      <c r="F11" s="28"/>
    </row>
    <row r="12" spans="1:19" ht="30">
      <c r="A12" s="48" t="s">
        <v>81</v>
      </c>
      <c r="B12" s="51" t="s">
        <v>84</v>
      </c>
      <c r="C12" s="127" t="s">
        <v>15</v>
      </c>
      <c r="D12" s="29"/>
      <c r="E12" s="130">
        <v>47</v>
      </c>
      <c r="F12" s="28">
        <f>E12*D12</f>
        <v>0</v>
      </c>
    </row>
    <row r="13" spans="1:19">
      <c r="A13" s="48"/>
      <c r="B13" s="45" t="s">
        <v>82</v>
      </c>
      <c r="C13" s="128" t="s">
        <v>69</v>
      </c>
      <c r="D13" s="52"/>
      <c r="E13" s="131">
        <v>35</v>
      </c>
      <c r="F13" s="28">
        <f t="shared" ref="F13:F18" si="0">E13*D13</f>
        <v>0</v>
      </c>
    </row>
    <row r="14" spans="1:19">
      <c r="A14" s="48"/>
      <c r="B14" s="45" t="s">
        <v>83</v>
      </c>
      <c r="C14" s="128" t="s">
        <v>14</v>
      </c>
      <c r="D14" s="52"/>
      <c r="E14" s="131">
        <v>2</v>
      </c>
      <c r="F14" s="28">
        <f t="shared" si="0"/>
        <v>0</v>
      </c>
    </row>
    <row r="15" spans="1:19" ht="20.100000000000001" customHeight="1">
      <c r="A15" s="45" t="s">
        <v>67</v>
      </c>
      <c r="B15" s="45" t="s">
        <v>66</v>
      </c>
      <c r="C15" s="127" t="s">
        <v>15</v>
      </c>
      <c r="D15" s="29"/>
      <c r="E15" s="130">
        <v>150</v>
      </c>
      <c r="F15" s="28">
        <f t="shared" si="0"/>
        <v>0</v>
      </c>
    </row>
    <row r="16" spans="1:19" ht="30.75" customHeight="1">
      <c r="A16" s="45"/>
      <c r="B16" s="45" t="s">
        <v>128</v>
      </c>
      <c r="C16" s="127" t="s">
        <v>69</v>
      </c>
      <c r="D16" s="29"/>
      <c r="E16" s="130">
        <v>2</v>
      </c>
      <c r="F16" s="28">
        <f t="shared" si="0"/>
        <v>0</v>
      </c>
    </row>
    <row r="17" spans="1:19" ht="36" customHeight="1">
      <c r="A17" s="37"/>
      <c r="B17" s="45" t="s">
        <v>122</v>
      </c>
      <c r="C17" s="127" t="s">
        <v>16</v>
      </c>
      <c r="D17" s="29"/>
      <c r="E17" s="130">
        <v>1</v>
      </c>
      <c r="F17" s="28">
        <f t="shared" si="0"/>
        <v>0</v>
      </c>
    </row>
    <row r="18" spans="1:19" ht="20.100000000000001" customHeight="1">
      <c r="A18" s="47"/>
      <c r="B18" s="45" t="s">
        <v>68</v>
      </c>
      <c r="C18" s="127" t="s">
        <v>16</v>
      </c>
      <c r="D18" s="29"/>
      <c r="E18" s="130">
        <v>48</v>
      </c>
      <c r="F18" s="28">
        <f t="shared" si="0"/>
        <v>0</v>
      </c>
    </row>
    <row r="19" spans="1:19" ht="20.100000000000001" customHeight="1">
      <c r="A19" s="47"/>
      <c r="B19" s="45"/>
      <c r="C19" s="127"/>
      <c r="D19" s="29"/>
      <c r="E19" s="10"/>
      <c r="F19" s="28"/>
    </row>
    <row r="20" spans="1:19" ht="20.100000000000001" customHeight="1" thickBot="1">
      <c r="A20" s="53"/>
      <c r="B20" s="53"/>
      <c r="C20" s="129"/>
      <c r="D20" s="55"/>
      <c r="E20" s="56"/>
      <c r="F20" s="57"/>
    </row>
    <row r="21" spans="1:19" ht="16.2" thickBot="1">
      <c r="A21" s="31"/>
      <c r="B21" s="172" t="s">
        <v>18</v>
      </c>
      <c r="C21" s="173"/>
      <c r="D21" s="173"/>
      <c r="E21" s="174"/>
      <c r="F21" s="58">
        <f>SUM(F15:F20)</f>
        <v>0</v>
      </c>
    </row>
    <row r="22" spans="1:19" ht="17.100000000000001" customHeight="1" thickBot="1">
      <c r="B22" s="175" t="s">
        <v>77</v>
      </c>
      <c r="C22" s="176"/>
      <c r="D22" s="176"/>
      <c r="E22" s="177"/>
      <c r="F22" s="58">
        <f>F21*0.2</f>
        <v>0</v>
      </c>
    </row>
    <row r="23" spans="1:19" ht="17.100000000000001" customHeight="1" thickBot="1">
      <c r="B23" s="172" t="s">
        <v>78</v>
      </c>
      <c r="C23" s="173"/>
      <c r="D23" s="173"/>
      <c r="E23" s="174"/>
      <c r="F23" s="58">
        <f>F22+F21</f>
        <v>0</v>
      </c>
    </row>
    <row r="24" spans="1:19" ht="17.100000000000001" customHeight="1">
      <c r="A24" s="31"/>
      <c r="C24" s="13"/>
      <c r="D24" s="13"/>
      <c r="F24" s="24"/>
    </row>
    <row r="25" spans="1:19" ht="17.100000000000001" customHeight="1">
      <c r="C25" s="13"/>
      <c r="D25" s="13"/>
      <c r="F25" s="23"/>
    </row>
    <row r="26" spans="1:19" ht="17.100000000000001" customHeight="1">
      <c r="C26" s="13"/>
      <c r="D26" s="14"/>
      <c r="F26" s="22"/>
    </row>
    <row r="27" spans="1:19" ht="17.100000000000001" customHeight="1">
      <c r="C27" s="13"/>
      <c r="D27" s="14"/>
      <c r="F27" s="22"/>
    </row>
    <row r="28" spans="1:19" s="13" customFormat="1" ht="17.100000000000001" customHeight="1">
      <c r="A28" s="39"/>
      <c r="B28" s="49"/>
      <c r="D28" s="15"/>
      <c r="E28" s="3"/>
      <c r="F28" s="22"/>
      <c r="G28" s="1"/>
      <c r="H28" s="1"/>
      <c r="I28" s="1"/>
      <c r="J28" s="1"/>
      <c r="K28" s="1"/>
      <c r="L28" s="1"/>
      <c r="M28" s="1"/>
      <c r="N28" s="1"/>
      <c r="O28" s="1"/>
      <c r="P28" s="1"/>
      <c r="Q28" s="1"/>
      <c r="R28" s="1"/>
      <c r="S28" s="1"/>
    </row>
    <row r="29" spans="1:19" ht="17.100000000000001" customHeight="1">
      <c r="C29" s="13"/>
      <c r="D29" s="15"/>
      <c r="F29" s="22"/>
    </row>
    <row r="30" spans="1:19" ht="17.100000000000001" customHeight="1">
      <c r="C30" s="13"/>
      <c r="D30" s="16"/>
      <c r="E30" s="17"/>
      <c r="F30" s="22"/>
    </row>
    <row r="31" spans="1:19" ht="17.100000000000001" customHeight="1">
      <c r="C31" s="13"/>
      <c r="D31" s="15"/>
      <c r="E31" s="17"/>
      <c r="F31" s="22"/>
    </row>
    <row r="32" spans="1:19" ht="17.100000000000001" customHeight="1">
      <c r="C32" s="13"/>
      <c r="D32" s="15"/>
      <c r="F32" s="22"/>
    </row>
    <row r="33" spans="1:6" ht="17.100000000000001" customHeight="1">
      <c r="C33" s="13"/>
      <c r="D33" s="15"/>
      <c r="F33" s="22"/>
    </row>
    <row r="34" spans="1:6" ht="17.100000000000001" customHeight="1">
      <c r="C34" s="13"/>
      <c r="D34" s="15"/>
      <c r="F34" s="22"/>
    </row>
    <row r="35" spans="1:6" ht="17.100000000000001" customHeight="1">
      <c r="C35" s="13"/>
      <c r="D35" s="15"/>
      <c r="F35" s="22"/>
    </row>
    <row r="36" spans="1:6" ht="17.100000000000001" customHeight="1">
      <c r="C36" s="13"/>
      <c r="D36" s="15"/>
      <c r="F36" s="22"/>
    </row>
    <row r="37" spans="1:6" s="17" customFormat="1" ht="17.100000000000001" customHeight="1">
      <c r="A37" s="50"/>
      <c r="B37" s="110"/>
      <c r="C37" s="13"/>
      <c r="D37" s="12"/>
      <c r="E37" s="3"/>
      <c r="F37" s="25"/>
    </row>
    <row r="38" spans="1:6" s="17" customFormat="1" ht="17.100000000000001" customHeight="1">
      <c r="A38" s="50"/>
      <c r="B38" s="110"/>
      <c r="C38" s="13"/>
      <c r="D38" s="12"/>
      <c r="E38" s="3"/>
      <c r="F38" s="25"/>
    </row>
    <row r="39" spans="1:6" ht="17.100000000000001" customHeight="1">
      <c r="C39" s="13"/>
      <c r="D39" s="12"/>
      <c r="E39" s="1"/>
      <c r="F39" s="22"/>
    </row>
    <row r="40" spans="1:6" ht="17.100000000000001" customHeight="1">
      <c r="A40" s="50"/>
      <c r="B40" s="110"/>
      <c r="C40" s="13"/>
      <c r="D40" s="12"/>
      <c r="F40" s="25"/>
    </row>
    <row r="41" spans="1:6" ht="17.100000000000001" customHeight="1">
      <c r="A41" s="31"/>
      <c r="C41" s="13"/>
      <c r="D41" s="12"/>
      <c r="F41" s="22"/>
    </row>
    <row r="42" spans="1:6" ht="17.100000000000001" customHeight="1">
      <c r="A42" s="31"/>
      <c r="C42" s="13"/>
      <c r="D42" s="12"/>
      <c r="F42" s="22"/>
    </row>
    <row r="43" spans="1:6" ht="17.100000000000001" customHeight="1">
      <c r="A43" s="31"/>
      <c r="C43" s="13"/>
      <c r="D43" s="12"/>
      <c r="F43" s="22"/>
    </row>
    <row r="44" spans="1:6" ht="17.100000000000001" customHeight="1">
      <c r="A44" s="40"/>
      <c r="B44" s="110"/>
      <c r="C44" s="18"/>
      <c r="D44" s="18"/>
      <c r="E44" s="18"/>
      <c r="F44" s="24"/>
    </row>
    <row r="45" spans="1:6" ht="17.100000000000001" customHeight="1">
      <c r="A45" s="40"/>
      <c r="B45" s="110"/>
      <c r="C45" s="18"/>
      <c r="D45" s="18"/>
      <c r="E45" s="18"/>
      <c r="F45" s="24"/>
    </row>
    <row r="46" spans="1:6" ht="17.100000000000001" customHeight="1">
      <c r="C46" s="1"/>
      <c r="D46" s="1"/>
      <c r="E46" s="1"/>
      <c r="F46" s="23"/>
    </row>
    <row r="47" spans="1:6" ht="17.100000000000001" customHeight="1">
      <c r="C47" s="1"/>
      <c r="D47" s="1"/>
      <c r="E47" s="1"/>
      <c r="F47" s="23"/>
    </row>
    <row r="48" spans="1:6" ht="17.100000000000001" customHeight="1">
      <c r="C48" s="1"/>
      <c r="D48" s="1"/>
      <c r="E48" s="1"/>
      <c r="F48" s="23"/>
    </row>
    <row r="49" spans="1:6" ht="17.100000000000001" customHeight="1">
      <c r="C49" s="1"/>
      <c r="D49" s="1"/>
      <c r="E49" s="1"/>
      <c r="F49" s="23"/>
    </row>
    <row r="50" spans="1:6" ht="17.100000000000001" customHeight="1">
      <c r="C50" s="1"/>
      <c r="D50" s="1"/>
      <c r="E50" s="1"/>
      <c r="F50" s="23"/>
    </row>
    <row r="51" spans="1:6" ht="17.100000000000001" customHeight="1">
      <c r="C51" s="1"/>
      <c r="D51" s="1"/>
      <c r="E51" s="1"/>
      <c r="F51" s="23"/>
    </row>
    <row r="52" spans="1:6">
      <c r="A52" s="31"/>
      <c r="E52" s="2"/>
      <c r="F52" s="22"/>
    </row>
    <row r="61" spans="1:6" ht="15.6">
      <c r="C61" s="19"/>
      <c r="D61" s="20"/>
      <c r="E61" s="1"/>
      <c r="F61" s="23"/>
    </row>
  </sheetData>
  <mergeCells count="3">
    <mergeCell ref="B21:E21"/>
    <mergeCell ref="B22:E22"/>
    <mergeCell ref="B23:E23"/>
  </mergeCells>
  <pageMargins left="0.7" right="0.7" top="0.75" bottom="0.75" header="0.3" footer="0.3"/>
  <pageSetup paperSize="9" scale="8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9"/>
  <sheetViews>
    <sheetView tabSelected="1" topLeftCell="A28" zoomScale="110" zoomScaleNormal="110" workbookViewId="0">
      <selection activeCell="E28" sqref="E28"/>
    </sheetView>
  </sheetViews>
  <sheetFormatPr baseColWidth="10" defaultColWidth="6.109375" defaultRowHeight="15"/>
  <cols>
    <col min="1" max="1" width="59.88671875" style="39" bestFit="1" customWidth="1"/>
    <col min="2" max="2" width="53" style="49" customWidth="1"/>
    <col min="3" max="3" width="15.88671875" style="2" customWidth="1"/>
    <col min="4" max="4" width="17.109375" style="2" bestFit="1" customWidth="1"/>
    <col min="5" max="5" width="11.88671875" style="161" customWidth="1"/>
    <col min="6" max="6" width="16.88671875" style="11" customWidth="1"/>
    <col min="7" max="7" width="32.109375" style="1" customWidth="1"/>
    <col min="8" max="16384" width="6.109375" style="1"/>
  </cols>
  <sheetData>
    <row r="1" spans="1:19" ht="46.8">
      <c r="A1" s="60" t="s">
        <v>13</v>
      </c>
      <c r="B1" s="123"/>
      <c r="C1" s="62"/>
      <c r="D1" s="62"/>
      <c r="E1" s="159"/>
      <c r="F1" s="64"/>
      <c r="G1" s="61"/>
      <c r="H1" s="61"/>
      <c r="I1" s="61"/>
      <c r="J1" s="61"/>
      <c r="K1" s="61"/>
      <c r="L1" s="61"/>
      <c r="M1" s="61"/>
      <c r="N1" s="61"/>
      <c r="O1" s="61"/>
      <c r="P1" s="61"/>
      <c r="Q1" s="61"/>
      <c r="R1" s="61"/>
      <c r="S1" s="61"/>
    </row>
    <row r="2" spans="1:19" ht="18" customHeight="1">
      <c r="A2" s="104" t="s">
        <v>22</v>
      </c>
      <c r="B2" s="124"/>
      <c r="C2" s="62"/>
      <c r="D2" s="62"/>
      <c r="E2" s="159"/>
      <c r="F2" s="64"/>
      <c r="G2" s="61"/>
      <c r="H2" s="61"/>
      <c r="I2" s="61"/>
      <c r="J2" s="61"/>
      <c r="K2" s="61"/>
      <c r="L2" s="61"/>
      <c r="M2" s="61"/>
      <c r="N2" s="61"/>
      <c r="O2" s="61"/>
      <c r="P2" s="61"/>
      <c r="Q2" s="61"/>
      <c r="R2" s="61"/>
      <c r="S2" s="61"/>
    </row>
    <row r="3" spans="1:19" ht="42">
      <c r="A3" s="105" t="s">
        <v>12</v>
      </c>
      <c r="B3" s="125"/>
      <c r="C3" s="62"/>
      <c r="D3" s="62"/>
      <c r="E3" s="159"/>
      <c r="F3" s="64"/>
      <c r="G3" s="61"/>
      <c r="H3" s="61"/>
      <c r="I3" s="61"/>
      <c r="J3" s="61"/>
      <c r="K3" s="61"/>
      <c r="L3" s="61"/>
      <c r="M3" s="61"/>
      <c r="N3" s="61"/>
      <c r="O3" s="61"/>
      <c r="P3" s="61"/>
      <c r="Q3" s="61"/>
      <c r="R3" s="61"/>
      <c r="S3" s="61"/>
    </row>
    <row r="4" spans="1:19" ht="15.6">
      <c r="A4" s="66" t="s">
        <v>20</v>
      </c>
      <c r="B4" s="118"/>
      <c r="C4" s="62"/>
      <c r="D4" s="62"/>
      <c r="E4" s="159"/>
      <c r="F4" s="64"/>
      <c r="G4" s="61"/>
      <c r="H4" s="61"/>
      <c r="I4" s="61"/>
      <c r="J4" s="61"/>
      <c r="K4" s="61"/>
      <c r="L4" s="61"/>
      <c r="M4" s="61"/>
      <c r="N4" s="61"/>
      <c r="O4" s="61"/>
      <c r="P4" s="61"/>
      <c r="Q4" s="61"/>
      <c r="R4" s="61"/>
      <c r="S4" s="61"/>
    </row>
    <row r="5" spans="1:19" ht="14.1" customHeight="1">
      <c r="A5" s="69" t="s">
        <v>21</v>
      </c>
      <c r="B5" s="69"/>
      <c r="C5" s="70"/>
      <c r="D5" s="70"/>
      <c r="E5" s="160"/>
      <c r="F5" s="68"/>
      <c r="G5" s="61"/>
      <c r="H5" s="61"/>
      <c r="I5" s="61"/>
      <c r="J5" s="61"/>
      <c r="K5" s="61"/>
      <c r="L5" s="61"/>
      <c r="M5" s="61"/>
      <c r="N5" s="61"/>
      <c r="O5" s="61"/>
      <c r="P5" s="61"/>
      <c r="Q5" s="61"/>
      <c r="R5" s="61"/>
      <c r="S5" s="61"/>
    </row>
    <row r="6" spans="1:19" ht="14.1" customHeight="1">
      <c r="A6" s="42" t="s">
        <v>130</v>
      </c>
      <c r="B6" s="27" t="s">
        <v>131</v>
      </c>
      <c r="D6" s="71"/>
      <c r="E6" s="159"/>
      <c r="F6" s="64"/>
      <c r="G6" s="61"/>
      <c r="H6" s="61"/>
      <c r="I6" s="61"/>
      <c r="J6" s="61"/>
      <c r="K6" s="61"/>
      <c r="L6" s="61"/>
      <c r="M6" s="61"/>
      <c r="N6" s="61"/>
      <c r="O6" s="61"/>
      <c r="P6" s="61"/>
      <c r="Q6" s="61"/>
      <c r="R6" s="61"/>
      <c r="S6" s="61"/>
    </row>
    <row r="7" spans="1:19" ht="14.1" customHeight="1">
      <c r="A7" s="43"/>
      <c r="B7" s="111"/>
      <c r="C7" s="7"/>
      <c r="D7" s="6"/>
    </row>
    <row r="8" spans="1:19" ht="20.100000000000001" customHeight="1">
      <c r="A8" s="182" t="s">
        <v>76</v>
      </c>
      <c r="B8" s="182"/>
      <c r="C8" s="6"/>
      <c r="D8" s="6"/>
    </row>
    <row r="9" spans="1:19" s="26" customFormat="1" ht="50.1" customHeight="1">
      <c r="B9" s="113"/>
      <c r="D9" s="30"/>
      <c r="E9" s="162"/>
      <c r="F9" s="30"/>
    </row>
    <row r="10" spans="1:19" s="8" customFormat="1" ht="15.6">
      <c r="A10" s="44" t="s">
        <v>6</v>
      </c>
      <c r="B10" s="59"/>
      <c r="C10" s="32" t="s">
        <v>5</v>
      </c>
      <c r="D10" s="32" t="s">
        <v>0</v>
      </c>
      <c r="E10" s="33" t="s">
        <v>1</v>
      </c>
      <c r="F10" s="34" t="s">
        <v>4</v>
      </c>
      <c r="G10" s="145" t="s">
        <v>109</v>
      </c>
    </row>
    <row r="11" spans="1:19" ht="20.100000000000001" customHeight="1">
      <c r="A11" s="46"/>
      <c r="B11" s="122"/>
      <c r="C11" s="36"/>
      <c r="D11" s="137"/>
      <c r="E11" s="163"/>
      <c r="F11" s="138"/>
      <c r="G11" s="140"/>
    </row>
    <row r="12" spans="1:19" ht="20.100000000000001" customHeight="1">
      <c r="A12" s="183" t="s">
        <v>7</v>
      </c>
      <c r="B12" s="151" t="s">
        <v>96</v>
      </c>
      <c r="C12" s="36"/>
      <c r="D12" s="137"/>
      <c r="E12" s="163"/>
      <c r="F12" s="28">
        <f t="shared" ref="F12:F37" si="0">E12*D12</f>
        <v>0</v>
      </c>
      <c r="G12" s="140"/>
    </row>
    <row r="13" spans="1:19" ht="27.6">
      <c r="A13" s="185"/>
      <c r="B13" s="151" t="s">
        <v>97</v>
      </c>
      <c r="C13" s="36" t="s">
        <v>16</v>
      </c>
      <c r="D13" s="137"/>
      <c r="E13" s="163">
        <v>1</v>
      </c>
      <c r="F13" s="28">
        <f t="shared" si="0"/>
        <v>0</v>
      </c>
      <c r="G13" s="140"/>
    </row>
    <row r="14" spans="1:19" ht="41.4">
      <c r="A14" s="183" t="s">
        <v>72</v>
      </c>
      <c r="B14" s="151" t="s">
        <v>87</v>
      </c>
      <c r="C14" s="36" t="s">
        <v>16</v>
      </c>
      <c r="D14" s="137"/>
      <c r="E14" s="163">
        <v>1</v>
      </c>
      <c r="F14" s="28">
        <f t="shared" si="0"/>
        <v>0</v>
      </c>
      <c r="G14" s="140"/>
    </row>
    <row r="15" spans="1:19" ht="75.75" customHeight="1">
      <c r="A15" s="184"/>
      <c r="B15" s="151" t="s">
        <v>71</v>
      </c>
      <c r="C15" s="36" t="s">
        <v>14</v>
      </c>
      <c r="D15" s="137"/>
      <c r="E15" s="164">
        <v>29</v>
      </c>
      <c r="F15" s="28">
        <f t="shared" si="0"/>
        <v>0</v>
      </c>
      <c r="G15" s="155" t="s">
        <v>101</v>
      </c>
    </row>
    <row r="16" spans="1:19" ht="28.8">
      <c r="A16" s="184"/>
      <c r="B16" s="151" t="s">
        <v>70</v>
      </c>
      <c r="C16" s="36" t="s">
        <v>14</v>
      </c>
      <c r="D16" s="137"/>
      <c r="E16" s="164">
        <v>9</v>
      </c>
      <c r="F16" s="28">
        <f t="shared" si="0"/>
        <v>0</v>
      </c>
      <c r="G16" s="155" t="s">
        <v>102</v>
      </c>
    </row>
    <row r="17" spans="1:7" ht="20.100000000000001" customHeight="1">
      <c r="A17" s="184"/>
      <c r="B17" s="151" t="s">
        <v>89</v>
      </c>
      <c r="C17" s="36" t="s">
        <v>14</v>
      </c>
      <c r="D17" s="137"/>
      <c r="E17" s="163">
        <v>3</v>
      </c>
      <c r="F17" s="28">
        <f t="shared" si="0"/>
        <v>0</v>
      </c>
      <c r="G17" s="156"/>
    </row>
    <row r="18" spans="1:7" ht="20.100000000000001" customHeight="1">
      <c r="A18" s="184"/>
      <c r="B18" s="151" t="s">
        <v>88</v>
      </c>
      <c r="C18" s="36" t="s">
        <v>14</v>
      </c>
      <c r="D18" s="137"/>
      <c r="E18" s="163">
        <v>1</v>
      </c>
      <c r="F18" s="28">
        <f t="shared" si="0"/>
        <v>0</v>
      </c>
      <c r="G18" s="156"/>
    </row>
    <row r="19" spans="1:7" ht="20.100000000000001" customHeight="1">
      <c r="A19" s="185"/>
      <c r="B19" s="151" t="s">
        <v>79</v>
      </c>
      <c r="C19" s="36" t="s">
        <v>14</v>
      </c>
      <c r="D19" s="137"/>
      <c r="E19" s="164">
        <v>1</v>
      </c>
      <c r="F19" s="28">
        <f t="shared" si="0"/>
        <v>0</v>
      </c>
      <c r="G19" s="156"/>
    </row>
    <row r="20" spans="1:7" ht="289.8">
      <c r="A20" s="183" t="s">
        <v>73</v>
      </c>
      <c r="B20" s="151" t="s">
        <v>116</v>
      </c>
      <c r="C20" s="36" t="s">
        <v>14</v>
      </c>
      <c r="D20" s="137"/>
      <c r="E20" s="163">
        <v>6</v>
      </c>
      <c r="F20" s="28">
        <f t="shared" si="0"/>
        <v>0</v>
      </c>
      <c r="G20" s="158" t="s">
        <v>117</v>
      </c>
    </row>
    <row r="21" spans="1:7">
      <c r="A21" s="184"/>
      <c r="B21" s="151" t="s">
        <v>125</v>
      </c>
      <c r="C21" s="36" t="s">
        <v>14</v>
      </c>
      <c r="D21" s="137"/>
      <c r="E21" s="163">
        <v>1</v>
      </c>
      <c r="F21" s="28">
        <f t="shared" si="0"/>
        <v>0</v>
      </c>
      <c r="G21" s="158"/>
    </row>
    <row r="22" spans="1:7" ht="15.6">
      <c r="A22" s="185"/>
      <c r="B22" s="153" t="s">
        <v>124</v>
      </c>
      <c r="C22" s="36" t="s">
        <v>14</v>
      </c>
      <c r="D22" s="137"/>
      <c r="E22" s="163">
        <v>2</v>
      </c>
      <c r="F22" s="28">
        <f t="shared" si="0"/>
        <v>0</v>
      </c>
      <c r="G22" s="156"/>
    </row>
    <row r="23" spans="1:7" ht="20.100000000000001" customHeight="1">
      <c r="A23" s="139" t="s">
        <v>11</v>
      </c>
      <c r="B23" s="151" t="s">
        <v>86</v>
      </c>
      <c r="C23" s="36"/>
      <c r="D23" s="137"/>
      <c r="E23" s="163"/>
      <c r="F23" s="28">
        <f t="shared" si="0"/>
        <v>0</v>
      </c>
      <c r="G23" s="156"/>
    </row>
    <row r="24" spans="1:7" ht="27.6">
      <c r="A24" s="186" t="s">
        <v>74</v>
      </c>
      <c r="B24" s="152" t="s">
        <v>75</v>
      </c>
      <c r="C24" s="36" t="s">
        <v>14</v>
      </c>
      <c r="D24" s="137"/>
      <c r="E24" s="163">
        <v>2</v>
      </c>
      <c r="F24" s="28">
        <f t="shared" si="0"/>
        <v>0</v>
      </c>
      <c r="G24" s="156"/>
    </row>
    <row r="25" spans="1:7" ht="115.2">
      <c r="A25" s="187"/>
      <c r="B25" s="152" t="s">
        <v>17</v>
      </c>
      <c r="C25" s="36" t="s">
        <v>14</v>
      </c>
      <c r="D25" s="137"/>
      <c r="E25" s="164">
        <v>17</v>
      </c>
      <c r="F25" s="28">
        <f t="shared" si="0"/>
        <v>0</v>
      </c>
      <c r="G25" s="155" t="s">
        <v>103</v>
      </c>
    </row>
    <row r="26" spans="1:7" ht="27.6">
      <c r="A26" s="188"/>
      <c r="B26" s="151" t="s">
        <v>91</v>
      </c>
      <c r="C26" s="36" t="s">
        <v>16</v>
      </c>
      <c r="D26" s="137"/>
      <c r="E26" s="163">
        <v>1</v>
      </c>
      <c r="F26" s="28">
        <f t="shared" si="0"/>
        <v>0</v>
      </c>
      <c r="G26" s="156"/>
    </row>
    <row r="27" spans="1:7" ht="41.4">
      <c r="A27" s="144" t="s">
        <v>90</v>
      </c>
      <c r="B27" s="151" t="s">
        <v>95</v>
      </c>
      <c r="C27" s="36" t="s">
        <v>16</v>
      </c>
      <c r="D27" s="137"/>
      <c r="E27" s="163">
        <v>1</v>
      </c>
      <c r="F27" s="28">
        <f t="shared" si="0"/>
        <v>0</v>
      </c>
      <c r="G27" s="157"/>
    </row>
    <row r="28" spans="1:7" ht="137.25" customHeight="1">
      <c r="A28" s="168" t="s">
        <v>99</v>
      </c>
      <c r="B28" s="153" t="s">
        <v>136</v>
      </c>
      <c r="C28" s="36"/>
      <c r="D28" s="137"/>
      <c r="E28" s="163">
        <v>2</v>
      </c>
      <c r="F28" s="28">
        <f t="shared" si="0"/>
        <v>0</v>
      </c>
      <c r="G28" s="155" t="s">
        <v>108</v>
      </c>
    </row>
    <row r="29" spans="1:7" ht="57.75" customHeight="1">
      <c r="A29" s="189" t="s">
        <v>132</v>
      </c>
      <c r="B29" s="151" t="s">
        <v>105</v>
      </c>
      <c r="C29" s="36" t="s">
        <v>14</v>
      </c>
      <c r="D29" s="137"/>
      <c r="E29" s="163">
        <v>2</v>
      </c>
      <c r="F29" s="28">
        <f t="shared" si="0"/>
        <v>0</v>
      </c>
      <c r="G29" s="155" t="s">
        <v>107</v>
      </c>
    </row>
    <row r="30" spans="1:7" ht="28.5" customHeight="1">
      <c r="A30" s="189"/>
      <c r="B30" s="151" t="s">
        <v>106</v>
      </c>
      <c r="C30" s="36" t="s">
        <v>14</v>
      </c>
      <c r="D30" s="137"/>
      <c r="E30" s="163">
        <v>2</v>
      </c>
      <c r="F30" s="28">
        <f t="shared" si="0"/>
        <v>0</v>
      </c>
      <c r="G30" s="155" t="s">
        <v>104</v>
      </c>
    </row>
    <row r="31" spans="1:7" ht="30" customHeight="1">
      <c r="A31" s="189"/>
      <c r="B31" s="151" t="s">
        <v>113</v>
      </c>
      <c r="C31" s="36" t="s">
        <v>14</v>
      </c>
      <c r="D31" s="137"/>
      <c r="E31" s="163">
        <v>2</v>
      </c>
      <c r="F31" s="28">
        <f t="shared" si="0"/>
        <v>0</v>
      </c>
      <c r="G31" s="155" t="s">
        <v>114</v>
      </c>
    </row>
    <row r="32" spans="1:7" ht="41.4">
      <c r="A32" s="183" t="s">
        <v>10</v>
      </c>
      <c r="B32" s="151" t="s">
        <v>92</v>
      </c>
      <c r="C32" s="36" t="s">
        <v>16</v>
      </c>
      <c r="D32" s="137"/>
      <c r="E32" s="163">
        <v>1</v>
      </c>
      <c r="F32" s="28">
        <f t="shared" si="0"/>
        <v>0</v>
      </c>
      <c r="G32" s="140"/>
    </row>
    <row r="33" spans="1:19" ht="20.100000000000001" customHeight="1">
      <c r="A33" s="185"/>
      <c r="B33" s="151" t="s">
        <v>80</v>
      </c>
      <c r="C33" s="36" t="s">
        <v>14</v>
      </c>
      <c r="D33" s="137"/>
      <c r="E33" s="163">
        <v>1</v>
      </c>
      <c r="F33" s="28">
        <f t="shared" si="0"/>
        <v>0</v>
      </c>
      <c r="G33" s="140"/>
    </row>
    <row r="34" spans="1:19" ht="20.100000000000001" customHeight="1">
      <c r="A34" s="183" t="s">
        <v>8</v>
      </c>
      <c r="B34" s="151"/>
      <c r="C34" s="36"/>
      <c r="D34" s="137"/>
      <c r="E34" s="163"/>
      <c r="F34" s="28">
        <f t="shared" si="0"/>
        <v>0</v>
      </c>
      <c r="G34" s="140"/>
    </row>
    <row r="35" spans="1:19" ht="41.4">
      <c r="A35" s="185"/>
      <c r="B35" s="151" t="s">
        <v>93</v>
      </c>
      <c r="C35" s="36" t="s">
        <v>16</v>
      </c>
      <c r="D35" s="137"/>
      <c r="E35" s="163">
        <v>1</v>
      </c>
      <c r="F35" s="28">
        <f t="shared" si="0"/>
        <v>0</v>
      </c>
      <c r="G35" s="140"/>
    </row>
    <row r="36" spans="1:19">
      <c r="A36" s="183" t="s">
        <v>9</v>
      </c>
      <c r="B36" s="154"/>
      <c r="C36" s="36"/>
      <c r="D36" s="137"/>
      <c r="E36" s="163"/>
      <c r="F36" s="28">
        <f t="shared" si="0"/>
        <v>0</v>
      </c>
      <c r="G36" s="140"/>
    </row>
    <row r="37" spans="1:19" ht="41.4">
      <c r="A37" s="185"/>
      <c r="B37" s="153" t="s">
        <v>94</v>
      </c>
      <c r="C37" s="36" t="s">
        <v>16</v>
      </c>
      <c r="D37" s="137"/>
      <c r="E37" s="163">
        <v>1</v>
      </c>
      <c r="F37" s="28">
        <f t="shared" si="0"/>
        <v>0</v>
      </c>
      <c r="G37" s="155" t="s">
        <v>123</v>
      </c>
    </row>
    <row r="38" spans="1:19" ht="20.100000000000001" customHeight="1" thickBot="1">
      <c r="A38" s="141"/>
      <c r="B38" s="141"/>
      <c r="C38" s="54"/>
      <c r="D38" s="142"/>
      <c r="E38" s="165"/>
      <c r="F38" s="143"/>
      <c r="G38" s="135"/>
    </row>
    <row r="39" spans="1:19" ht="16.2" thickBot="1">
      <c r="A39" s="31"/>
      <c r="B39" s="172" t="s">
        <v>18</v>
      </c>
      <c r="C39" s="173"/>
      <c r="D39" s="173"/>
      <c r="E39" s="174"/>
      <c r="F39" s="58">
        <f>SUM(F15:F38)</f>
        <v>0</v>
      </c>
    </row>
    <row r="40" spans="1:19" ht="17.100000000000001" customHeight="1" thickBot="1">
      <c r="B40" s="175" t="s">
        <v>77</v>
      </c>
      <c r="C40" s="176"/>
      <c r="D40" s="176"/>
      <c r="E40" s="177"/>
      <c r="F40" s="58">
        <f>F39*0.2</f>
        <v>0</v>
      </c>
    </row>
    <row r="41" spans="1:19" ht="17.100000000000001" customHeight="1" thickBot="1">
      <c r="B41" s="172" t="s">
        <v>78</v>
      </c>
      <c r="C41" s="173"/>
      <c r="D41" s="173"/>
      <c r="E41" s="174"/>
      <c r="F41" s="58">
        <f>F40+F39</f>
        <v>0</v>
      </c>
    </row>
    <row r="42" spans="1:19" ht="17.100000000000001" customHeight="1">
      <c r="A42" s="31"/>
      <c r="C42" s="13"/>
      <c r="D42" s="13"/>
      <c r="F42" s="24"/>
    </row>
    <row r="43" spans="1:19" ht="17.100000000000001" customHeight="1">
      <c r="C43" s="13"/>
      <c r="D43" s="13"/>
      <c r="F43" s="23"/>
    </row>
    <row r="44" spans="1:19" ht="17.100000000000001" customHeight="1">
      <c r="C44" s="13"/>
      <c r="D44" s="14"/>
      <c r="F44" s="22"/>
    </row>
    <row r="45" spans="1:19" ht="17.100000000000001" customHeight="1">
      <c r="C45" s="13"/>
      <c r="D45" s="14"/>
      <c r="F45" s="22"/>
    </row>
    <row r="46" spans="1:19" s="13" customFormat="1" ht="17.100000000000001" customHeight="1">
      <c r="A46" s="39"/>
      <c r="B46" s="49"/>
      <c r="D46" s="15"/>
      <c r="E46" s="161"/>
      <c r="F46" s="22"/>
      <c r="G46" s="1"/>
      <c r="H46" s="1"/>
      <c r="I46" s="1"/>
      <c r="J46" s="1"/>
      <c r="K46" s="1"/>
      <c r="L46" s="1"/>
      <c r="M46" s="1"/>
      <c r="N46" s="1"/>
      <c r="O46" s="1"/>
      <c r="P46" s="1"/>
      <c r="Q46" s="1"/>
      <c r="R46" s="1"/>
      <c r="S46" s="1"/>
    </row>
    <row r="47" spans="1:19" ht="17.100000000000001" customHeight="1">
      <c r="C47" s="13"/>
      <c r="D47" s="15"/>
      <c r="F47" s="22"/>
    </row>
    <row r="48" spans="1:19" ht="17.100000000000001" customHeight="1">
      <c r="C48" s="13"/>
      <c r="D48" s="16"/>
      <c r="E48" s="166"/>
      <c r="F48" s="22"/>
    </row>
    <row r="49" spans="1:6" ht="17.100000000000001" customHeight="1">
      <c r="C49" s="13"/>
      <c r="D49" s="15"/>
      <c r="E49" s="166"/>
      <c r="F49" s="22"/>
    </row>
    <row r="50" spans="1:6" ht="17.100000000000001" customHeight="1">
      <c r="C50" s="13"/>
      <c r="D50" s="15"/>
      <c r="F50" s="22"/>
    </row>
    <row r="51" spans="1:6" ht="17.100000000000001" customHeight="1">
      <c r="C51" s="13"/>
      <c r="D51" s="15"/>
      <c r="F51" s="22"/>
    </row>
    <row r="52" spans="1:6" ht="17.100000000000001" customHeight="1">
      <c r="C52" s="13"/>
      <c r="D52" s="15"/>
      <c r="F52" s="22"/>
    </row>
    <row r="53" spans="1:6" ht="17.100000000000001" customHeight="1">
      <c r="C53" s="13"/>
      <c r="D53" s="15"/>
      <c r="F53" s="22"/>
    </row>
    <row r="54" spans="1:6" ht="17.100000000000001" customHeight="1">
      <c r="C54" s="13"/>
      <c r="D54" s="15"/>
      <c r="F54" s="22"/>
    </row>
    <row r="55" spans="1:6" s="17" customFormat="1" ht="17.100000000000001" customHeight="1">
      <c r="A55" s="50"/>
      <c r="B55" s="110"/>
      <c r="C55" s="13"/>
      <c r="D55" s="12"/>
      <c r="E55" s="161"/>
      <c r="F55" s="25"/>
    </row>
    <row r="56" spans="1:6" s="17" customFormat="1" ht="17.100000000000001" customHeight="1">
      <c r="A56" s="50"/>
      <c r="B56" s="110"/>
      <c r="C56" s="13"/>
      <c r="D56" s="12"/>
      <c r="E56" s="161"/>
      <c r="F56" s="25"/>
    </row>
    <row r="57" spans="1:6" ht="17.100000000000001" customHeight="1">
      <c r="C57" s="13"/>
      <c r="D57" s="12"/>
      <c r="E57" s="132"/>
      <c r="F57" s="22"/>
    </row>
    <row r="58" spans="1:6" ht="17.100000000000001" customHeight="1">
      <c r="A58" s="50"/>
      <c r="B58" s="110"/>
      <c r="C58" s="13"/>
      <c r="D58" s="12"/>
      <c r="F58" s="25"/>
    </row>
    <row r="59" spans="1:6" ht="17.100000000000001" customHeight="1">
      <c r="A59" s="31"/>
      <c r="C59" s="13"/>
      <c r="D59" s="12"/>
      <c r="F59" s="22"/>
    </row>
    <row r="60" spans="1:6" ht="17.100000000000001" customHeight="1">
      <c r="A60" s="31"/>
      <c r="C60" s="13"/>
      <c r="D60" s="12"/>
      <c r="F60" s="22"/>
    </row>
    <row r="61" spans="1:6" ht="17.100000000000001" customHeight="1">
      <c r="A61" s="31"/>
      <c r="C61" s="13"/>
      <c r="D61" s="12"/>
      <c r="F61" s="22"/>
    </row>
    <row r="62" spans="1:6" ht="17.100000000000001" customHeight="1">
      <c r="A62" s="40"/>
      <c r="B62" s="110"/>
      <c r="C62" s="18"/>
      <c r="D62" s="18"/>
      <c r="E62" s="167"/>
      <c r="F62" s="24"/>
    </row>
    <row r="63" spans="1:6" ht="17.100000000000001" customHeight="1">
      <c r="A63" s="40"/>
      <c r="B63" s="110"/>
      <c r="C63" s="18"/>
      <c r="D63" s="18"/>
      <c r="E63" s="167"/>
      <c r="F63" s="24"/>
    </row>
    <row r="64" spans="1:6" ht="17.100000000000001" customHeight="1">
      <c r="C64" s="1"/>
      <c r="D64" s="1"/>
      <c r="E64" s="132"/>
      <c r="F64" s="23"/>
    </row>
    <row r="65" spans="1:6" ht="17.100000000000001" customHeight="1">
      <c r="C65" s="1"/>
      <c r="D65" s="1"/>
      <c r="E65" s="132"/>
      <c r="F65" s="23"/>
    </row>
    <row r="66" spans="1:6" ht="17.100000000000001" customHeight="1">
      <c r="C66" s="1"/>
      <c r="D66" s="1"/>
      <c r="E66" s="132"/>
      <c r="F66" s="23"/>
    </row>
    <row r="67" spans="1:6" ht="17.100000000000001" customHeight="1">
      <c r="C67" s="1"/>
      <c r="D67" s="1"/>
      <c r="E67" s="132"/>
      <c r="F67" s="23"/>
    </row>
    <row r="68" spans="1:6" ht="17.100000000000001" customHeight="1">
      <c r="C68" s="1"/>
      <c r="D68" s="1"/>
      <c r="E68" s="132"/>
      <c r="F68" s="23"/>
    </row>
    <row r="69" spans="1:6" ht="17.100000000000001" customHeight="1">
      <c r="C69" s="1"/>
      <c r="D69" s="1"/>
      <c r="E69" s="132"/>
      <c r="F69" s="23"/>
    </row>
    <row r="70" spans="1:6">
      <c r="A70" s="31"/>
      <c r="E70" s="132"/>
      <c r="F70" s="22"/>
    </row>
    <row r="79" spans="1:6" ht="15.6">
      <c r="C79" s="19"/>
      <c r="D79" s="20"/>
      <c r="E79" s="132"/>
      <c r="F79" s="23"/>
    </row>
  </sheetData>
  <mergeCells count="12">
    <mergeCell ref="B40:E40"/>
    <mergeCell ref="A8:B8"/>
    <mergeCell ref="B39:E39"/>
    <mergeCell ref="B41:E41"/>
    <mergeCell ref="A14:A19"/>
    <mergeCell ref="A12:A13"/>
    <mergeCell ref="A20:A22"/>
    <mergeCell ref="A24:A26"/>
    <mergeCell ref="A34:A35"/>
    <mergeCell ref="A36:A37"/>
    <mergeCell ref="A32:A33"/>
    <mergeCell ref="A29:A31"/>
  </mergeCells>
  <pageMargins left="0.7" right="0.7" top="0.75" bottom="0.75" header="0.3" footer="0.3"/>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2</vt:i4>
      </vt:variant>
    </vt:vector>
  </HeadingPairs>
  <TitlesOfParts>
    <vt:vector size="8" baseType="lpstr">
      <vt:lpstr>MAÇONNERIE</vt:lpstr>
      <vt:lpstr>CLOISON DOUBLAGE FAUX-PLAFOND</vt:lpstr>
      <vt:lpstr>MENUISERIES EXTÉRIEURES</vt:lpstr>
      <vt:lpstr>MENUISERIES INTERIEURES</vt:lpstr>
      <vt:lpstr>PEINTURE SOL SOUPLE</vt:lpstr>
      <vt:lpstr>ELECTRICITE PLOMBERIE VENTILATI</vt:lpstr>
      <vt:lpstr>'CLOISON DOUBLAGE FAUX-PLAFOND'!Zone_d_impression</vt:lpstr>
      <vt:lpstr>MAÇONNERIE!Zone_d_impression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BCP Architectes</dc:creator>
  <cp:lastModifiedBy>LEGRIS Lucie</cp:lastModifiedBy>
  <cp:lastPrinted>2025-10-22T12:15:03Z</cp:lastPrinted>
  <dcterms:created xsi:type="dcterms:W3CDTF">2006-07-20T05:57:06Z</dcterms:created>
  <dcterms:modified xsi:type="dcterms:W3CDTF">2025-11-21T14:04:04Z</dcterms:modified>
</cp:coreProperties>
</file>